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495" windowWidth="11250" windowHeight="9330" tabRatio="631"/>
  </bookViews>
  <sheets>
    <sheet name="8" sheetId="218" r:id="rId1"/>
  </sheets>
  <definedNames>
    <definedName name="_xlnm._FilterDatabase" localSheetId="0" hidden="1">'8'!$C$18:$I$150</definedName>
    <definedName name="_xlnm.Print_Area" localSheetId="0">'8'!$A$1:$AM$150</definedName>
  </definedNames>
  <calcPr calcId="125725"/>
</workbook>
</file>

<file path=xl/calcChain.xml><?xml version="1.0" encoding="utf-8"?>
<calcChain xmlns="http://schemas.openxmlformats.org/spreadsheetml/2006/main">
  <c r="G55" i="218"/>
  <c r="AI58"/>
  <c r="F57"/>
  <c r="F55" s="1"/>
  <c r="G57"/>
  <c r="H57"/>
  <c r="I57"/>
  <c r="I55" s="1"/>
  <c r="J57"/>
  <c r="J55" s="1"/>
  <c r="K57"/>
  <c r="K55" s="1"/>
  <c r="L57"/>
  <c r="L55" s="1"/>
  <c r="M57"/>
  <c r="M55" s="1"/>
  <c r="N57"/>
  <c r="N55" s="1"/>
  <c r="O57"/>
  <c r="O55" s="1"/>
  <c r="P57"/>
  <c r="P55" s="1"/>
  <c r="Q57"/>
  <c r="Q55" s="1"/>
  <c r="R57"/>
  <c r="R55" s="1"/>
  <c r="S57"/>
  <c r="T57"/>
  <c r="T55" s="1"/>
  <c r="U57"/>
  <c r="U55" s="1"/>
  <c r="V57"/>
  <c r="V55" s="1"/>
  <c r="W57"/>
  <c r="W55" s="1"/>
  <c r="X57"/>
  <c r="X55" s="1"/>
  <c r="Y57"/>
  <c r="Y55" s="1"/>
  <c r="Z57"/>
  <c r="Z55" s="1"/>
  <c r="AA57"/>
  <c r="AA55" s="1"/>
  <c r="AB57"/>
  <c r="AB55" s="1"/>
  <c r="AC57"/>
  <c r="AC55" s="1"/>
  <c r="AD57"/>
  <c r="AD55" s="1"/>
  <c r="AE57"/>
  <c r="AE55" s="1"/>
  <c r="AF57"/>
  <c r="AF55" s="1"/>
  <c r="AG57"/>
  <c r="AG55" s="1"/>
  <c r="AH57"/>
  <c r="AH55" s="1"/>
  <c r="E57"/>
  <c r="AM63"/>
  <c r="AL63"/>
  <c r="AK63"/>
  <c r="AJ63"/>
  <c r="AI63"/>
  <c r="AM64"/>
  <c r="AL64"/>
  <c r="AK64"/>
  <c r="AJ64"/>
  <c r="AI64"/>
  <c r="AM62"/>
  <c r="AL62"/>
  <c r="AK62"/>
  <c r="AJ62"/>
  <c r="AI62"/>
  <c r="AM61"/>
  <c r="AL61"/>
  <c r="AK61"/>
  <c r="AJ61"/>
  <c r="AI61"/>
  <c r="AM60"/>
  <c r="AL60"/>
  <c r="AK60"/>
  <c r="AJ60"/>
  <c r="AI60"/>
  <c r="AM59"/>
  <c r="AL59"/>
  <c r="AK59"/>
  <c r="AJ59"/>
  <c r="AI59"/>
  <c r="AM58"/>
  <c r="AL58"/>
  <c r="AK58"/>
  <c r="AJ58"/>
  <c r="AI150"/>
  <c r="AJ150"/>
  <c r="AK150"/>
  <c r="AL150"/>
  <c r="AM150"/>
  <c r="AJ149"/>
  <c r="AK149"/>
  <c r="AK148" s="1"/>
  <c r="AK35" s="1"/>
  <c r="AL149"/>
  <c r="AL148" s="1"/>
  <c r="AL35" s="1"/>
  <c r="AM149"/>
  <c r="AI149"/>
  <c r="AI146"/>
  <c r="AJ146"/>
  <c r="AK146"/>
  <c r="AL146"/>
  <c r="AM146"/>
  <c r="AM144" s="1"/>
  <c r="AM34" s="1"/>
  <c r="AI147"/>
  <c r="AJ147"/>
  <c r="AK147"/>
  <c r="AL147"/>
  <c r="AM147"/>
  <c r="AJ145"/>
  <c r="AK145"/>
  <c r="AL145"/>
  <c r="AM145"/>
  <c r="AI145"/>
  <c r="AJ142"/>
  <c r="AJ141" s="1"/>
  <c r="AJ137" s="1"/>
  <c r="AJ32" s="1"/>
  <c r="AK142"/>
  <c r="AK141" s="1"/>
  <c r="AK137" s="1"/>
  <c r="AK32" s="1"/>
  <c r="AL142"/>
  <c r="AL141" s="1"/>
  <c r="AL137" s="1"/>
  <c r="AL32" s="1"/>
  <c r="AM142"/>
  <c r="AM141" s="1"/>
  <c r="AM137" s="1"/>
  <c r="AM32" s="1"/>
  <c r="AI142"/>
  <c r="AI141" s="1"/>
  <c r="AI137" s="1"/>
  <c r="AI32" s="1"/>
  <c r="AI118"/>
  <c r="AJ118"/>
  <c r="AK118"/>
  <c r="AL118"/>
  <c r="AM118"/>
  <c r="AI119"/>
  <c r="AJ119"/>
  <c r="AK119"/>
  <c r="AL119"/>
  <c r="AM119"/>
  <c r="AI120"/>
  <c r="AJ120"/>
  <c r="AK120"/>
  <c r="AL120"/>
  <c r="AM120"/>
  <c r="AI121"/>
  <c r="AJ121"/>
  <c r="AK121"/>
  <c r="AL121"/>
  <c r="AM121"/>
  <c r="AI122"/>
  <c r="AJ122"/>
  <c r="AK122"/>
  <c r="AL122"/>
  <c r="AM122"/>
  <c r="AI123"/>
  <c r="AJ123"/>
  <c r="AK123"/>
  <c r="AL123"/>
  <c r="AM123"/>
  <c r="AI124"/>
  <c r="AJ124"/>
  <c r="AK124"/>
  <c r="AL124"/>
  <c r="AM124"/>
  <c r="AJ117"/>
  <c r="AK117"/>
  <c r="AL117"/>
  <c r="AM117"/>
  <c r="AI117"/>
  <c r="AI92"/>
  <c r="AJ92"/>
  <c r="AK92"/>
  <c r="AL92"/>
  <c r="AM92"/>
  <c r="AI93"/>
  <c r="AJ93"/>
  <c r="AK93"/>
  <c r="AL93"/>
  <c r="AM93"/>
  <c r="AI94"/>
  <c r="AJ94"/>
  <c r="AK94"/>
  <c r="AL94"/>
  <c r="AM94"/>
  <c r="AI95"/>
  <c r="AJ95"/>
  <c r="AK95"/>
  <c r="AL95"/>
  <c r="AM95"/>
  <c r="AI96"/>
  <c r="AJ96"/>
  <c r="AK96"/>
  <c r="AL96"/>
  <c r="AM96"/>
  <c r="AJ91"/>
  <c r="AK91"/>
  <c r="AL91"/>
  <c r="AM91"/>
  <c r="AI91"/>
  <c r="AI87"/>
  <c r="AJ87"/>
  <c r="AK87"/>
  <c r="AK85" s="1"/>
  <c r="AK24" s="1"/>
  <c r="AL87"/>
  <c r="AM87"/>
  <c r="AI88"/>
  <c r="AJ88"/>
  <c r="AK88"/>
  <c r="AL88"/>
  <c r="AM88"/>
  <c r="AJ86"/>
  <c r="AK86"/>
  <c r="AL86"/>
  <c r="AM86"/>
  <c r="AI86"/>
  <c r="AJ80"/>
  <c r="AK80"/>
  <c r="AK79" s="1"/>
  <c r="AK78" s="1"/>
  <c r="AL80"/>
  <c r="AL79" s="1"/>
  <c r="AL78" s="1"/>
  <c r="AM80"/>
  <c r="AM79" s="1"/>
  <c r="AM78" s="1"/>
  <c r="AI80"/>
  <c r="AI73"/>
  <c r="AJ73"/>
  <c r="AK73"/>
  <c r="AL73"/>
  <c r="AM73"/>
  <c r="AJ72"/>
  <c r="AK72"/>
  <c r="AL72"/>
  <c r="AM72"/>
  <c r="AM71" s="1"/>
  <c r="AI72"/>
  <c r="AI69"/>
  <c r="AJ69"/>
  <c r="AK69"/>
  <c r="AL69"/>
  <c r="AM69"/>
  <c r="AI70"/>
  <c r="AJ70"/>
  <c r="AK70"/>
  <c r="AL70"/>
  <c r="AM70"/>
  <c r="AJ68"/>
  <c r="AJ67" s="1"/>
  <c r="AK68"/>
  <c r="AL68"/>
  <c r="AM68"/>
  <c r="AI68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A24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J39"/>
  <c r="K39"/>
  <c r="N39"/>
  <c r="R39"/>
  <c r="S39"/>
  <c r="V39"/>
  <c r="Z39"/>
  <c r="AD39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L71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J79"/>
  <c r="J78" s="1"/>
  <c r="K79"/>
  <c r="K78" s="1"/>
  <c r="L79"/>
  <c r="L78" s="1"/>
  <c r="M79"/>
  <c r="M78" s="1"/>
  <c r="N79"/>
  <c r="N78" s="1"/>
  <c r="O79"/>
  <c r="O78" s="1"/>
  <c r="P79"/>
  <c r="P78" s="1"/>
  <c r="Q79"/>
  <c r="Q78" s="1"/>
  <c r="R79"/>
  <c r="R78" s="1"/>
  <c r="S79"/>
  <c r="S78" s="1"/>
  <c r="T79"/>
  <c r="T78" s="1"/>
  <c r="U79"/>
  <c r="U78" s="1"/>
  <c r="V79"/>
  <c r="V78" s="1"/>
  <c r="W79"/>
  <c r="W78" s="1"/>
  <c r="X79"/>
  <c r="X78" s="1"/>
  <c r="Y79"/>
  <c r="Y78" s="1"/>
  <c r="Z79"/>
  <c r="Z78" s="1"/>
  <c r="AA79"/>
  <c r="AA78" s="1"/>
  <c r="AB79"/>
  <c r="AB78" s="1"/>
  <c r="AC79"/>
  <c r="AC78" s="1"/>
  <c r="AD79"/>
  <c r="AD78" s="1"/>
  <c r="AE79"/>
  <c r="AE78" s="1"/>
  <c r="AF79"/>
  <c r="AF78" s="1"/>
  <c r="AG79"/>
  <c r="AG78" s="1"/>
  <c r="AH79"/>
  <c r="AH78" s="1"/>
  <c r="AI79"/>
  <c r="AI78" s="1"/>
  <c r="AJ79"/>
  <c r="AJ78" s="1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J85"/>
  <c r="J24" s="1"/>
  <c r="K85"/>
  <c r="K24" s="1"/>
  <c r="L85"/>
  <c r="L24" s="1"/>
  <c r="M85"/>
  <c r="M24" s="1"/>
  <c r="N85"/>
  <c r="N24" s="1"/>
  <c r="O85"/>
  <c r="O24" s="1"/>
  <c r="P85"/>
  <c r="P24" s="1"/>
  <c r="Q85"/>
  <c r="Q24" s="1"/>
  <c r="R85"/>
  <c r="R24" s="1"/>
  <c r="S85"/>
  <c r="S24" s="1"/>
  <c r="T85"/>
  <c r="T24" s="1"/>
  <c r="U85"/>
  <c r="U24" s="1"/>
  <c r="V85"/>
  <c r="V24" s="1"/>
  <c r="W85"/>
  <c r="W24" s="1"/>
  <c r="X85"/>
  <c r="X24" s="1"/>
  <c r="Y85"/>
  <c r="Y24" s="1"/>
  <c r="Z85"/>
  <c r="Z24" s="1"/>
  <c r="AA85"/>
  <c r="AB85"/>
  <c r="AB24" s="1"/>
  <c r="AC85"/>
  <c r="AC24" s="1"/>
  <c r="AD85"/>
  <c r="AD24" s="1"/>
  <c r="AE85"/>
  <c r="AE24" s="1"/>
  <c r="AF85"/>
  <c r="AF24" s="1"/>
  <c r="AG85"/>
  <c r="AG24" s="1"/>
  <c r="AH85"/>
  <c r="AH24" s="1"/>
  <c r="AL85"/>
  <c r="AL24" s="1"/>
  <c r="J90"/>
  <c r="J26" s="1"/>
  <c r="K90"/>
  <c r="K26" s="1"/>
  <c r="L90"/>
  <c r="L26" s="1"/>
  <c r="M90"/>
  <c r="M26" s="1"/>
  <c r="N90"/>
  <c r="N26" s="1"/>
  <c r="O90"/>
  <c r="O26" s="1"/>
  <c r="P90"/>
  <c r="P26" s="1"/>
  <c r="Q90"/>
  <c r="Q26" s="1"/>
  <c r="R90"/>
  <c r="R26" s="1"/>
  <c r="S90"/>
  <c r="S26" s="1"/>
  <c r="T90"/>
  <c r="T26" s="1"/>
  <c r="U90"/>
  <c r="U26" s="1"/>
  <c r="V90"/>
  <c r="V26" s="1"/>
  <c r="W90"/>
  <c r="W26" s="1"/>
  <c r="X90"/>
  <c r="X26" s="1"/>
  <c r="Y90"/>
  <c r="Y26" s="1"/>
  <c r="Z90"/>
  <c r="Z26" s="1"/>
  <c r="AA90"/>
  <c r="AA26" s="1"/>
  <c r="AB90"/>
  <c r="AB26" s="1"/>
  <c r="AC90"/>
  <c r="AC26" s="1"/>
  <c r="AD90"/>
  <c r="AD26" s="1"/>
  <c r="AE90"/>
  <c r="AE26" s="1"/>
  <c r="AF90"/>
  <c r="AF26" s="1"/>
  <c r="AG90"/>
  <c r="AG26" s="1"/>
  <c r="AH90"/>
  <c r="AH26" s="1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F98" s="1"/>
  <c r="AG99"/>
  <c r="AH99"/>
  <c r="AI99"/>
  <c r="AJ99"/>
  <c r="AK99"/>
  <c r="AL99"/>
  <c r="AM99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J116"/>
  <c r="J112" s="1"/>
  <c r="J29" s="1"/>
  <c r="K116"/>
  <c r="K112" s="1"/>
  <c r="K29" s="1"/>
  <c r="L116"/>
  <c r="L112" s="1"/>
  <c r="L29" s="1"/>
  <c r="M116"/>
  <c r="M112" s="1"/>
  <c r="M29" s="1"/>
  <c r="N116"/>
  <c r="N112" s="1"/>
  <c r="N29" s="1"/>
  <c r="O116"/>
  <c r="O112" s="1"/>
  <c r="O29" s="1"/>
  <c r="P116"/>
  <c r="P112" s="1"/>
  <c r="P29" s="1"/>
  <c r="Q116"/>
  <c r="Q112" s="1"/>
  <c r="Q29" s="1"/>
  <c r="R116"/>
  <c r="R112" s="1"/>
  <c r="R29" s="1"/>
  <c r="S116"/>
  <c r="S112" s="1"/>
  <c r="S29" s="1"/>
  <c r="T116"/>
  <c r="T112" s="1"/>
  <c r="T29" s="1"/>
  <c r="U116"/>
  <c r="U112" s="1"/>
  <c r="U29" s="1"/>
  <c r="V116"/>
  <c r="V112" s="1"/>
  <c r="V29" s="1"/>
  <c r="W116"/>
  <c r="W112" s="1"/>
  <c r="W29" s="1"/>
  <c r="X116"/>
  <c r="X112" s="1"/>
  <c r="X29" s="1"/>
  <c r="Y116"/>
  <c r="Y112" s="1"/>
  <c r="Y29" s="1"/>
  <c r="Z116"/>
  <c r="Z112" s="1"/>
  <c r="Z29" s="1"/>
  <c r="AA116"/>
  <c r="AA112" s="1"/>
  <c r="AA29" s="1"/>
  <c r="AB116"/>
  <c r="AB112" s="1"/>
  <c r="AB29" s="1"/>
  <c r="AC116"/>
  <c r="AC112" s="1"/>
  <c r="AC29" s="1"/>
  <c r="AD116"/>
  <c r="AD112" s="1"/>
  <c r="AD29" s="1"/>
  <c r="AE116"/>
  <c r="AE112" s="1"/>
  <c r="AE29" s="1"/>
  <c r="AF116"/>
  <c r="AF112" s="1"/>
  <c r="AF29" s="1"/>
  <c r="AG116"/>
  <c r="AG112" s="1"/>
  <c r="AG29" s="1"/>
  <c r="AH116"/>
  <c r="AH112" s="1"/>
  <c r="AH29" s="1"/>
  <c r="J125"/>
  <c r="J30" s="1"/>
  <c r="K125"/>
  <c r="K30" s="1"/>
  <c r="L125"/>
  <c r="L30" s="1"/>
  <c r="M125"/>
  <c r="M30" s="1"/>
  <c r="N125"/>
  <c r="N30" s="1"/>
  <c r="O125"/>
  <c r="O30" s="1"/>
  <c r="P125"/>
  <c r="P30" s="1"/>
  <c r="Q125"/>
  <c r="Q30" s="1"/>
  <c r="R125"/>
  <c r="R30" s="1"/>
  <c r="S125"/>
  <c r="S30" s="1"/>
  <c r="T125"/>
  <c r="T30" s="1"/>
  <c r="U125"/>
  <c r="U30" s="1"/>
  <c r="V125"/>
  <c r="V30" s="1"/>
  <c r="W125"/>
  <c r="W30" s="1"/>
  <c r="X125"/>
  <c r="X30" s="1"/>
  <c r="Y125"/>
  <c r="Y30" s="1"/>
  <c r="Z125"/>
  <c r="Z30" s="1"/>
  <c r="AA125"/>
  <c r="AA30" s="1"/>
  <c r="AB125"/>
  <c r="AB30" s="1"/>
  <c r="AC125"/>
  <c r="AC30" s="1"/>
  <c r="AD125"/>
  <c r="AD30" s="1"/>
  <c r="AE125"/>
  <c r="AE30" s="1"/>
  <c r="AF125"/>
  <c r="AF30" s="1"/>
  <c r="AG125"/>
  <c r="AG30" s="1"/>
  <c r="AH125"/>
  <c r="AH30" s="1"/>
  <c r="AI125"/>
  <c r="AI30" s="1"/>
  <c r="AJ125"/>
  <c r="AJ30" s="1"/>
  <c r="AK125"/>
  <c r="AK30" s="1"/>
  <c r="AL125"/>
  <c r="AL30" s="1"/>
  <c r="AM125"/>
  <c r="AM30" s="1"/>
  <c r="J131"/>
  <c r="K131"/>
  <c r="L131"/>
  <c r="M131"/>
  <c r="N131"/>
  <c r="N130" s="1"/>
  <c r="N31" s="1"/>
  <c r="O131"/>
  <c r="P131"/>
  <c r="Q131"/>
  <c r="R131"/>
  <c r="S131"/>
  <c r="T131"/>
  <c r="U131"/>
  <c r="V131"/>
  <c r="W131"/>
  <c r="W130" s="1"/>
  <c r="W31" s="1"/>
  <c r="X131"/>
  <c r="Y131"/>
  <c r="Z131"/>
  <c r="Z130" s="1"/>
  <c r="Z31" s="1"/>
  <c r="AA131"/>
  <c r="AB131"/>
  <c r="AC131"/>
  <c r="AD131"/>
  <c r="AE131"/>
  <c r="AF131"/>
  <c r="AG131"/>
  <c r="AH131"/>
  <c r="AI131"/>
  <c r="AJ131"/>
  <c r="AK131"/>
  <c r="AL131"/>
  <c r="AM131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J141"/>
  <c r="J137" s="1"/>
  <c r="J32" s="1"/>
  <c r="K141"/>
  <c r="K137" s="1"/>
  <c r="K32" s="1"/>
  <c r="L141"/>
  <c r="L137" s="1"/>
  <c r="L32" s="1"/>
  <c r="M141"/>
  <c r="M137" s="1"/>
  <c r="M32" s="1"/>
  <c r="N141"/>
  <c r="N137" s="1"/>
  <c r="N32" s="1"/>
  <c r="O141"/>
  <c r="O137" s="1"/>
  <c r="O32" s="1"/>
  <c r="P141"/>
  <c r="P137" s="1"/>
  <c r="P32" s="1"/>
  <c r="Q141"/>
  <c r="Q137" s="1"/>
  <c r="Q32" s="1"/>
  <c r="R141"/>
  <c r="R137" s="1"/>
  <c r="R32" s="1"/>
  <c r="S141"/>
  <c r="S137" s="1"/>
  <c r="S32" s="1"/>
  <c r="T141"/>
  <c r="T137" s="1"/>
  <c r="T32" s="1"/>
  <c r="U141"/>
  <c r="U137" s="1"/>
  <c r="U32" s="1"/>
  <c r="V141"/>
  <c r="V137" s="1"/>
  <c r="V32" s="1"/>
  <c r="W141"/>
  <c r="W137" s="1"/>
  <c r="W32" s="1"/>
  <c r="X141"/>
  <c r="X137" s="1"/>
  <c r="X32" s="1"/>
  <c r="Y141"/>
  <c r="Y137" s="1"/>
  <c r="Y32" s="1"/>
  <c r="Z141"/>
  <c r="Z137" s="1"/>
  <c r="Z32" s="1"/>
  <c r="AA141"/>
  <c r="AA137" s="1"/>
  <c r="AA32" s="1"/>
  <c r="AB141"/>
  <c r="AB137" s="1"/>
  <c r="AB32" s="1"/>
  <c r="AC141"/>
  <c r="AC137" s="1"/>
  <c r="AC32" s="1"/>
  <c r="AD141"/>
  <c r="AD137" s="1"/>
  <c r="AD32" s="1"/>
  <c r="AE141"/>
  <c r="AE137" s="1"/>
  <c r="AE32" s="1"/>
  <c r="AF141"/>
  <c r="AF137" s="1"/>
  <c r="AF32" s="1"/>
  <c r="AG141"/>
  <c r="AG137" s="1"/>
  <c r="AG32" s="1"/>
  <c r="AH141"/>
  <c r="AH137" s="1"/>
  <c r="AH32" s="1"/>
  <c r="J144"/>
  <c r="J34" s="1"/>
  <c r="K144"/>
  <c r="K34" s="1"/>
  <c r="L144"/>
  <c r="L34" s="1"/>
  <c r="M144"/>
  <c r="M34" s="1"/>
  <c r="N144"/>
  <c r="N34" s="1"/>
  <c r="O144"/>
  <c r="O34" s="1"/>
  <c r="P144"/>
  <c r="P34" s="1"/>
  <c r="Q144"/>
  <c r="Q34" s="1"/>
  <c r="R144"/>
  <c r="R34" s="1"/>
  <c r="S144"/>
  <c r="S34" s="1"/>
  <c r="T144"/>
  <c r="T34" s="1"/>
  <c r="U144"/>
  <c r="U34" s="1"/>
  <c r="V144"/>
  <c r="V34" s="1"/>
  <c r="W144"/>
  <c r="W34" s="1"/>
  <c r="X144"/>
  <c r="X34" s="1"/>
  <c r="Y144"/>
  <c r="Y34" s="1"/>
  <c r="Z144"/>
  <c r="Z34" s="1"/>
  <c r="AA144"/>
  <c r="AA34" s="1"/>
  <c r="AB144"/>
  <c r="AB34" s="1"/>
  <c r="AC144"/>
  <c r="AC34" s="1"/>
  <c r="AD144"/>
  <c r="AD34" s="1"/>
  <c r="AE144"/>
  <c r="AE34" s="1"/>
  <c r="AF144"/>
  <c r="AF34" s="1"/>
  <c r="AG144"/>
  <c r="AG34" s="1"/>
  <c r="AH144"/>
  <c r="AH34" s="1"/>
  <c r="J148"/>
  <c r="J35" s="1"/>
  <c r="K148"/>
  <c r="K35" s="1"/>
  <c r="L148"/>
  <c r="L35" s="1"/>
  <c r="M148"/>
  <c r="M35" s="1"/>
  <c r="N148"/>
  <c r="N35" s="1"/>
  <c r="O148"/>
  <c r="O35" s="1"/>
  <c r="P148"/>
  <c r="P35" s="1"/>
  <c r="Q148"/>
  <c r="Q35" s="1"/>
  <c r="R148"/>
  <c r="R35" s="1"/>
  <c r="S148"/>
  <c r="S35" s="1"/>
  <c r="T148"/>
  <c r="T35" s="1"/>
  <c r="U148"/>
  <c r="U35" s="1"/>
  <c r="V148"/>
  <c r="V35" s="1"/>
  <c r="W148"/>
  <c r="W35" s="1"/>
  <c r="X148"/>
  <c r="X35" s="1"/>
  <c r="Y148"/>
  <c r="Y35" s="1"/>
  <c r="Z148"/>
  <c r="Z35" s="1"/>
  <c r="AA148"/>
  <c r="AA35" s="1"/>
  <c r="AB148"/>
  <c r="AB35" s="1"/>
  <c r="AC148"/>
  <c r="AC35" s="1"/>
  <c r="AD148"/>
  <c r="AD35" s="1"/>
  <c r="AE148"/>
  <c r="AE35" s="1"/>
  <c r="AF148"/>
  <c r="AF35" s="1"/>
  <c r="AG148"/>
  <c r="AG35" s="1"/>
  <c r="AH148"/>
  <c r="AH35" s="1"/>
  <c r="I148"/>
  <c r="I35" s="1"/>
  <c r="H148"/>
  <c r="H35" s="1"/>
  <c r="G148"/>
  <c r="G35" s="1"/>
  <c r="F148"/>
  <c r="E148"/>
  <c r="I144"/>
  <c r="I34" s="1"/>
  <c r="H144"/>
  <c r="H34" s="1"/>
  <c r="G144"/>
  <c r="G34" s="1"/>
  <c r="F144"/>
  <c r="F34" s="1"/>
  <c r="E144"/>
  <c r="I141"/>
  <c r="I137" s="1"/>
  <c r="I32" s="1"/>
  <c r="H141"/>
  <c r="H137" s="1"/>
  <c r="H32" s="1"/>
  <c r="G141"/>
  <c r="G137" s="1"/>
  <c r="G32" s="1"/>
  <c r="F141"/>
  <c r="F137" s="1"/>
  <c r="F32" s="1"/>
  <c r="E141"/>
  <c r="E137" s="1"/>
  <c r="E32" s="1"/>
  <c r="I134"/>
  <c r="H134"/>
  <c r="G134"/>
  <c r="F134"/>
  <c r="E134"/>
  <c r="I131"/>
  <c r="H131"/>
  <c r="G131"/>
  <c r="F131"/>
  <c r="E131"/>
  <c r="I125"/>
  <c r="I30" s="1"/>
  <c r="H125"/>
  <c r="H30" s="1"/>
  <c r="G125"/>
  <c r="G30" s="1"/>
  <c r="F125"/>
  <c r="F30" s="1"/>
  <c r="E125"/>
  <c r="E30" s="1"/>
  <c r="I116"/>
  <c r="I112" s="1"/>
  <c r="I29" s="1"/>
  <c r="H116"/>
  <c r="H112" s="1"/>
  <c r="H29" s="1"/>
  <c r="G116"/>
  <c r="G112" s="1"/>
  <c r="G29" s="1"/>
  <c r="F116"/>
  <c r="F112" s="1"/>
  <c r="F29" s="1"/>
  <c r="E116"/>
  <c r="E112" s="1"/>
  <c r="E29" s="1"/>
  <c r="I105"/>
  <c r="H105"/>
  <c r="G105"/>
  <c r="F105"/>
  <c r="E105"/>
  <c r="I102"/>
  <c r="H102"/>
  <c r="G102"/>
  <c r="F102"/>
  <c r="E102"/>
  <c r="I99"/>
  <c r="I98" s="1"/>
  <c r="I28" s="1"/>
  <c r="H99"/>
  <c r="G99"/>
  <c r="F99"/>
  <c r="E99"/>
  <c r="I90"/>
  <c r="I26" s="1"/>
  <c r="H90"/>
  <c r="H26" s="1"/>
  <c r="G90"/>
  <c r="G26" s="1"/>
  <c r="F90"/>
  <c r="F26" s="1"/>
  <c r="E90"/>
  <c r="I85"/>
  <c r="I24" s="1"/>
  <c r="H85"/>
  <c r="H24" s="1"/>
  <c r="G85"/>
  <c r="G24" s="1"/>
  <c r="F85"/>
  <c r="E85"/>
  <c r="E24" s="1"/>
  <c r="I82"/>
  <c r="H82"/>
  <c r="G82"/>
  <c r="F82"/>
  <c r="E82"/>
  <c r="I79"/>
  <c r="I78" s="1"/>
  <c r="H79"/>
  <c r="H78" s="1"/>
  <c r="G79"/>
  <c r="G78" s="1"/>
  <c r="F79"/>
  <c r="F78" s="1"/>
  <c r="E79"/>
  <c r="E78" s="1"/>
  <c r="I74"/>
  <c r="H74"/>
  <c r="G74"/>
  <c r="F74"/>
  <c r="E74"/>
  <c r="I71"/>
  <c r="H71"/>
  <c r="G71"/>
  <c r="F71"/>
  <c r="E71"/>
  <c r="I67"/>
  <c r="H67"/>
  <c r="G67"/>
  <c r="G66" s="1"/>
  <c r="F67"/>
  <c r="E67"/>
  <c r="H39"/>
  <c r="F35"/>
  <c r="E35"/>
  <c r="E34"/>
  <c r="I33"/>
  <c r="H33"/>
  <c r="G33"/>
  <c r="F33"/>
  <c r="E33"/>
  <c r="E26"/>
  <c r="I25"/>
  <c r="H25"/>
  <c r="G25"/>
  <c r="F25"/>
  <c r="E25"/>
  <c r="F24"/>
  <c r="I23"/>
  <c r="H23"/>
  <c r="G23"/>
  <c r="F23"/>
  <c r="E23"/>
  <c r="G130" l="1"/>
  <c r="G31" s="1"/>
  <c r="E98"/>
  <c r="E28" s="1"/>
  <c r="E27" s="1"/>
  <c r="H98"/>
  <c r="G98"/>
  <c r="AK71"/>
  <c r="AL57"/>
  <c r="F39"/>
  <c r="H66"/>
  <c r="F130"/>
  <c r="F31" s="1"/>
  <c r="AL130"/>
  <c r="AL31" s="1"/>
  <c r="AH130"/>
  <c r="AH31" s="1"/>
  <c r="AD130"/>
  <c r="AD31" s="1"/>
  <c r="V130"/>
  <c r="V31" s="1"/>
  <c r="R130"/>
  <c r="R31" s="1"/>
  <c r="J130"/>
  <c r="J31" s="1"/>
  <c r="AJ130"/>
  <c r="AJ31" s="1"/>
  <c r="AF130"/>
  <c r="AF31" s="1"/>
  <c r="AB130"/>
  <c r="AB31" s="1"/>
  <c r="X130"/>
  <c r="X31" s="1"/>
  <c r="T130"/>
  <c r="T31" s="1"/>
  <c r="P130"/>
  <c r="P31" s="1"/>
  <c r="L130"/>
  <c r="L31" s="1"/>
  <c r="AG66"/>
  <c r="AC66"/>
  <c r="AC65" s="1"/>
  <c r="AC22" s="1"/>
  <c r="Y66"/>
  <c r="U66"/>
  <c r="Q66"/>
  <c r="M66"/>
  <c r="M65" s="1"/>
  <c r="M22" s="1"/>
  <c r="H130"/>
  <c r="H31" s="1"/>
  <c r="AM130"/>
  <c r="AM31" s="1"/>
  <c r="AI130"/>
  <c r="AI31" s="1"/>
  <c r="S130"/>
  <c r="AK130"/>
  <c r="AK31" s="1"/>
  <c r="AG130"/>
  <c r="AG31" s="1"/>
  <c r="AC130"/>
  <c r="AC31" s="1"/>
  <c r="Y130"/>
  <c r="Y31" s="1"/>
  <c r="U130"/>
  <c r="U31" s="1"/>
  <c r="U27" s="1"/>
  <c r="Q130"/>
  <c r="Q31" s="1"/>
  <c r="M130"/>
  <c r="M31" s="1"/>
  <c r="AG98"/>
  <c r="U98"/>
  <c r="U28" s="1"/>
  <c r="AA98"/>
  <c r="AA28" s="1"/>
  <c r="W98"/>
  <c r="W28" s="1"/>
  <c r="W27" s="1"/>
  <c r="K98"/>
  <c r="K28" s="1"/>
  <c r="AH66"/>
  <c r="AD66"/>
  <c r="Z66"/>
  <c r="V66"/>
  <c r="V65" s="1"/>
  <c r="V22" s="1"/>
  <c r="R66"/>
  <c r="N66"/>
  <c r="J66"/>
  <c r="AK98"/>
  <c r="AK28" s="1"/>
  <c r="AB98"/>
  <c r="P98"/>
  <c r="P28" s="1"/>
  <c r="L98"/>
  <c r="AH39"/>
  <c r="AH38" s="1"/>
  <c r="AH21" s="1"/>
  <c r="AL90"/>
  <c r="AL26" s="1"/>
  <c r="AI57"/>
  <c r="AM57"/>
  <c r="AK57"/>
  <c r="AJ55"/>
  <c r="O98"/>
  <c r="O28" s="1"/>
  <c r="Z38"/>
  <c r="J38"/>
  <c r="J37" s="1"/>
  <c r="AE130"/>
  <c r="AE31" s="1"/>
  <c r="AE27" s="1"/>
  <c r="AA130"/>
  <c r="AA31" s="1"/>
  <c r="O130"/>
  <c r="O31" s="1"/>
  <c r="K130"/>
  <c r="K31" s="1"/>
  <c r="AJ98"/>
  <c r="X98"/>
  <c r="X97" s="1"/>
  <c r="T98"/>
  <c r="V38"/>
  <c r="V21" s="1"/>
  <c r="V20" s="1"/>
  <c r="N38"/>
  <c r="N21" s="1"/>
  <c r="AJ57"/>
  <c r="E55"/>
  <c r="AI55" s="1"/>
  <c r="S55"/>
  <c r="AM55" s="1"/>
  <c r="Z65"/>
  <c r="Z22" s="1"/>
  <c r="J65"/>
  <c r="J22" s="1"/>
  <c r="S38"/>
  <c r="S21" s="1"/>
  <c r="K38"/>
  <c r="H55"/>
  <c r="AL55" s="1"/>
  <c r="F38"/>
  <c r="AE98"/>
  <c r="AE28" s="1"/>
  <c r="AD38"/>
  <c r="AD21" s="1"/>
  <c r="R38"/>
  <c r="R21" s="1"/>
  <c r="AK55"/>
  <c r="E130"/>
  <c r="E31" s="1"/>
  <c r="I130"/>
  <c r="I31" s="1"/>
  <c r="F98"/>
  <c r="F97" s="1"/>
  <c r="AM98"/>
  <c r="AI98"/>
  <c r="AI28" s="1"/>
  <c r="S98"/>
  <c r="S28" s="1"/>
  <c r="Q98"/>
  <c r="Q28" s="1"/>
  <c r="Q27" s="1"/>
  <c r="U65"/>
  <c r="U22" s="1"/>
  <c r="AM148"/>
  <c r="AM35" s="1"/>
  <c r="AI148"/>
  <c r="AI35" s="1"/>
  <c r="AJ148"/>
  <c r="AJ35" s="1"/>
  <c r="AJ144"/>
  <c r="AJ34" s="1"/>
  <c r="AK144"/>
  <c r="AK34" s="1"/>
  <c r="AL144"/>
  <c r="AL34" s="1"/>
  <c r="I27"/>
  <c r="L97"/>
  <c r="AL116"/>
  <c r="AL112" s="1"/>
  <c r="AL29" s="1"/>
  <c r="AM116"/>
  <c r="AM112" s="1"/>
  <c r="AM29" s="1"/>
  <c r="AI116"/>
  <c r="AI112" s="1"/>
  <c r="AI29" s="1"/>
  <c r="AJ116"/>
  <c r="AJ112" s="1"/>
  <c r="AJ29" s="1"/>
  <c r="AK90"/>
  <c r="AK26" s="1"/>
  <c r="AJ90"/>
  <c r="AJ26" s="1"/>
  <c r="AM90"/>
  <c r="AM26" s="1"/>
  <c r="G65"/>
  <c r="G22" s="1"/>
  <c r="H65"/>
  <c r="H22" s="1"/>
  <c r="F66"/>
  <c r="F65" s="1"/>
  <c r="F22" s="1"/>
  <c r="AE66"/>
  <c r="AE65" s="1"/>
  <c r="AE22" s="1"/>
  <c r="AA66"/>
  <c r="AA65" s="1"/>
  <c r="AA22" s="1"/>
  <c r="W66"/>
  <c r="W65" s="1"/>
  <c r="W22" s="1"/>
  <c r="S66"/>
  <c r="S65" s="1"/>
  <c r="S22" s="1"/>
  <c r="O66"/>
  <c r="O65" s="1"/>
  <c r="O22" s="1"/>
  <c r="K66"/>
  <c r="K65" s="1"/>
  <c r="K22" s="1"/>
  <c r="AK67"/>
  <c r="AK66" s="1"/>
  <c r="AK65" s="1"/>
  <c r="AK22" s="1"/>
  <c r="AF66"/>
  <c r="AF65" s="1"/>
  <c r="AF22" s="1"/>
  <c r="AB66"/>
  <c r="AB65" s="1"/>
  <c r="AB22" s="1"/>
  <c r="X66"/>
  <c r="X65" s="1"/>
  <c r="X22" s="1"/>
  <c r="T66"/>
  <c r="T65" s="1"/>
  <c r="T22" s="1"/>
  <c r="P66"/>
  <c r="P65" s="1"/>
  <c r="P22" s="1"/>
  <c r="L66"/>
  <c r="L65" s="1"/>
  <c r="L22" s="1"/>
  <c r="AL67"/>
  <c r="AL66" s="1"/>
  <c r="AL65" s="1"/>
  <c r="AL22" s="1"/>
  <c r="AM67"/>
  <c r="AM66" s="1"/>
  <c r="AM65" s="1"/>
  <c r="AM22" s="1"/>
  <c r="AI67"/>
  <c r="E66"/>
  <c r="E65" s="1"/>
  <c r="E22" s="1"/>
  <c r="I66"/>
  <c r="I65" s="1"/>
  <c r="I22" s="1"/>
  <c r="AG39"/>
  <c r="AG38" s="1"/>
  <c r="AG21" s="1"/>
  <c r="AC39"/>
  <c r="AC38" s="1"/>
  <c r="Y39"/>
  <c r="Y38" s="1"/>
  <c r="Y21" s="1"/>
  <c r="U39"/>
  <c r="U38" s="1"/>
  <c r="U37" s="1"/>
  <c r="Q39"/>
  <c r="Q38" s="1"/>
  <c r="Q21" s="1"/>
  <c r="M39"/>
  <c r="M38" s="1"/>
  <c r="M21" s="1"/>
  <c r="E39"/>
  <c r="E38" s="1"/>
  <c r="E37" s="1"/>
  <c r="I39"/>
  <c r="I38" s="1"/>
  <c r="I21" s="1"/>
  <c r="AI39"/>
  <c r="AI38" s="1"/>
  <c r="AI21" s="1"/>
  <c r="AE39"/>
  <c r="AE38" s="1"/>
  <c r="AE21" s="1"/>
  <c r="AA39"/>
  <c r="AA38" s="1"/>
  <c r="AA21" s="1"/>
  <c r="AA20" s="1"/>
  <c r="W39"/>
  <c r="W38" s="1"/>
  <c r="W21" s="1"/>
  <c r="O39"/>
  <c r="O38" s="1"/>
  <c r="O21" s="1"/>
  <c r="AJ39"/>
  <c r="AJ38" s="1"/>
  <c r="AJ21" s="1"/>
  <c r="G39"/>
  <c r="G38" s="1"/>
  <c r="G37" s="1"/>
  <c r="AF39"/>
  <c r="AF38" s="1"/>
  <c r="AB39"/>
  <c r="AB38" s="1"/>
  <c r="X39"/>
  <c r="X38" s="1"/>
  <c r="T39"/>
  <c r="T38" s="1"/>
  <c r="T21" s="1"/>
  <c r="P39"/>
  <c r="P38" s="1"/>
  <c r="L39"/>
  <c r="L38" s="1"/>
  <c r="AI144"/>
  <c r="AI34" s="1"/>
  <c r="AK116"/>
  <c r="AK112" s="1"/>
  <c r="AK29" s="1"/>
  <c r="AI90"/>
  <c r="AI26" s="1"/>
  <c r="AM85"/>
  <c r="AM24" s="1"/>
  <c r="AI85"/>
  <c r="AI24" s="1"/>
  <c r="AJ85"/>
  <c r="AJ24" s="1"/>
  <c r="AI71"/>
  <c r="AJ71"/>
  <c r="AJ66" s="1"/>
  <c r="AJ65" s="1"/>
  <c r="AJ22" s="1"/>
  <c r="AI66"/>
  <c r="AI65" s="1"/>
  <c r="AI22" s="1"/>
  <c r="AK39"/>
  <c r="AK38" s="1"/>
  <c r="AL39"/>
  <c r="AL38" s="1"/>
  <c r="AL21" s="1"/>
  <c r="AM39"/>
  <c r="P21"/>
  <c r="S31"/>
  <c r="AM28"/>
  <c r="K21"/>
  <c r="AG65"/>
  <c r="AG22" s="1"/>
  <c r="Q65"/>
  <c r="Q22" s="1"/>
  <c r="AF28"/>
  <c r="AF21"/>
  <c r="U21"/>
  <c r="U20" s="1"/>
  <c r="W97"/>
  <c r="Z37"/>
  <c r="Z21"/>
  <c r="J21"/>
  <c r="AH65"/>
  <c r="AH22" s="1"/>
  <c r="AD65"/>
  <c r="R65"/>
  <c r="R22" s="1"/>
  <c r="N65"/>
  <c r="N22" s="1"/>
  <c r="U97"/>
  <c r="AH37"/>
  <c r="AJ28"/>
  <c r="T28"/>
  <c r="AC98"/>
  <c r="Y98"/>
  <c r="M98"/>
  <c r="Y65"/>
  <c r="Y22" s="1"/>
  <c r="AB28"/>
  <c r="AB27" s="1"/>
  <c r="L28"/>
  <c r="AL98"/>
  <c r="AH98"/>
  <c r="AD98"/>
  <c r="Z98"/>
  <c r="V98"/>
  <c r="R98"/>
  <c r="N98"/>
  <c r="J98"/>
  <c r="G28"/>
  <c r="H97"/>
  <c r="H28"/>
  <c r="F21"/>
  <c r="I97"/>
  <c r="AA27" l="1"/>
  <c r="AA19" s="1"/>
  <c r="L27"/>
  <c r="AF97"/>
  <c r="Q97"/>
  <c r="H27"/>
  <c r="P27"/>
  <c r="G27"/>
  <c r="AB97"/>
  <c r="AF27"/>
  <c r="K27"/>
  <c r="AG97"/>
  <c r="G97"/>
  <c r="P97"/>
  <c r="S97"/>
  <c r="S27"/>
  <c r="Z20"/>
  <c r="J20"/>
  <c r="G21"/>
  <c r="G20" s="1"/>
  <c r="G19" s="1"/>
  <c r="E21"/>
  <c r="E20" s="1"/>
  <c r="E19" s="1"/>
  <c r="N20"/>
  <c r="W20"/>
  <c r="W19" s="1"/>
  <c r="K97"/>
  <c r="K36" s="1"/>
  <c r="AG28"/>
  <c r="AG27" s="1"/>
  <c r="AM38"/>
  <c r="AC37"/>
  <c r="S20"/>
  <c r="S19" s="1"/>
  <c r="AJ27"/>
  <c r="AE97"/>
  <c r="E97"/>
  <c r="E36" s="1"/>
  <c r="T27"/>
  <c r="AH20"/>
  <c r="O27"/>
  <c r="T97"/>
  <c r="AF37"/>
  <c r="AF36" s="1"/>
  <c r="X28"/>
  <c r="X27" s="1"/>
  <c r="AC21"/>
  <c r="F28"/>
  <c r="F27" s="1"/>
  <c r="V37"/>
  <c r="O97"/>
  <c r="AA97"/>
  <c r="AM27"/>
  <c r="H38"/>
  <c r="Y20"/>
  <c r="M20"/>
  <c r="AK27"/>
  <c r="AI97"/>
  <c r="AI27"/>
  <c r="AJ97"/>
  <c r="AM97"/>
  <c r="G36"/>
  <c r="AK97"/>
  <c r="K20"/>
  <c r="O20"/>
  <c r="N37"/>
  <c r="K37"/>
  <c r="P20"/>
  <c r="AG20"/>
  <c r="AE20"/>
  <c r="AE19" s="1"/>
  <c r="I20"/>
  <c r="I19" s="1"/>
  <c r="S37"/>
  <c r="AF20"/>
  <c r="AF19" s="1"/>
  <c r="AE37"/>
  <c r="AE36" s="1"/>
  <c r="O37"/>
  <c r="O36" s="1"/>
  <c r="AG37"/>
  <c r="AG36" s="1"/>
  <c r="R37"/>
  <c r="I37"/>
  <c r="I36" s="1"/>
  <c r="W37"/>
  <c r="W36" s="1"/>
  <c r="P37"/>
  <c r="T20"/>
  <c r="AA37"/>
  <c r="AA36" s="1"/>
  <c r="T37"/>
  <c r="AL20"/>
  <c r="AL37"/>
  <c r="AM37"/>
  <c r="AJ20"/>
  <c r="AJ19" s="1"/>
  <c r="AJ37"/>
  <c r="AK37"/>
  <c r="AK21"/>
  <c r="AK20" s="1"/>
  <c r="AM21"/>
  <c r="AM20" s="1"/>
  <c r="AI37"/>
  <c r="AI20"/>
  <c r="R28"/>
  <c r="R27" s="1"/>
  <c r="R97"/>
  <c r="AD22"/>
  <c r="AD20" s="1"/>
  <c r="AD37"/>
  <c r="N28"/>
  <c r="N27" s="1"/>
  <c r="N97"/>
  <c r="J28"/>
  <c r="J27" s="1"/>
  <c r="J97"/>
  <c r="J36" s="1"/>
  <c r="Z28"/>
  <c r="Z27" s="1"/>
  <c r="Z97"/>
  <c r="Z36" s="1"/>
  <c r="AC28"/>
  <c r="AC27" s="1"/>
  <c r="AC97"/>
  <c r="L21"/>
  <c r="L20" s="1"/>
  <c r="L19" s="1"/>
  <c r="L37"/>
  <c r="L36" s="1"/>
  <c r="V28"/>
  <c r="V27" s="1"/>
  <c r="V19" s="1"/>
  <c r="V97"/>
  <c r="AL28"/>
  <c r="AL27" s="1"/>
  <c r="AL97"/>
  <c r="Y28"/>
  <c r="Y27" s="1"/>
  <c r="Y97"/>
  <c r="M37"/>
  <c r="Q37"/>
  <c r="Q36" s="1"/>
  <c r="U19"/>
  <c r="AC20"/>
  <c r="R20"/>
  <c r="AH28"/>
  <c r="AH27" s="1"/>
  <c r="AH19" s="1"/>
  <c r="AH97"/>
  <c r="AH36" s="1"/>
  <c r="M28"/>
  <c r="M27" s="1"/>
  <c r="M97"/>
  <c r="AB21"/>
  <c r="AB20" s="1"/>
  <c r="AB19" s="1"/>
  <c r="AB37"/>
  <c r="AB36" s="1"/>
  <c r="AD28"/>
  <c r="AD27" s="1"/>
  <c r="AD97"/>
  <c r="X21"/>
  <c r="X20" s="1"/>
  <c r="X37"/>
  <c r="X36" s="1"/>
  <c r="U36"/>
  <c r="Q20"/>
  <c r="Q19" s="1"/>
  <c r="Y37"/>
  <c r="F37"/>
  <c r="F36" s="1"/>
  <c r="F20"/>
  <c r="F19" l="1"/>
  <c r="P36"/>
  <c r="P19"/>
  <c r="K19"/>
  <c r="S36"/>
  <c r="X19"/>
  <c r="AI19"/>
  <c r="T19"/>
  <c r="AG19"/>
  <c r="O19"/>
  <c r="Z19"/>
  <c r="N19"/>
  <c r="J19"/>
  <c r="Y19"/>
  <c r="V36"/>
  <c r="AM19"/>
  <c r="T36"/>
  <c r="AJ36"/>
  <c r="AC36"/>
  <c r="AK36"/>
  <c r="H37"/>
  <c r="H36" s="1"/>
  <c r="H21"/>
  <c r="H20" s="1"/>
  <c r="H19" s="1"/>
  <c r="AL36"/>
  <c r="R36"/>
  <c r="M19"/>
  <c r="AK19"/>
  <c r="AI36"/>
  <c r="R19"/>
  <c r="AM36"/>
  <c r="Y36"/>
  <c r="AC19"/>
  <c r="AD19"/>
  <c r="N36"/>
  <c r="AL19"/>
  <c r="M36"/>
  <c r="AD36"/>
</calcChain>
</file>

<file path=xl/sharedStrings.xml><?xml version="1.0" encoding="utf-8"?>
<sst xmlns="http://schemas.openxmlformats.org/spreadsheetml/2006/main" count="625" uniqueCount="341">
  <si>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</si>
  <si>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</si>
  <si>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</si>
  <si>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</si>
  <si>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</si>
  <si>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</si>
  <si>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</si>
  <si>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</si>
  <si>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Другое</t>
  </si>
  <si>
    <t>Номер группы инвести-ционных проектов</t>
  </si>
  <si>
    <t>5.1.1</t>
  </si>
  <si>
    <t>5.1.2</t>
  </si>
  <si>
    <t>5.1.3</t>
  </si>
  <si>
    <t>5.1.4</t>
  </si>
  <si>
    <t>5.1.5</t>
  </si>
  <si>
    <t>6.2.1</t>
  </si>
  <si>
    <t>6.2.2</t>
  </si>
  <si>
    <t>6.2.3</t>
  </si>
  <si>
    <t>6.2.4</t>
  </si>
  <si>
    <t>6.2.5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</si>
  <si>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</si>
  <si>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</si>
  <si>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</si>
  <si>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</si>
  <si>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</si>
  <si>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</si>
  <si>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</si>
  <si>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</si>
  <si>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</si>
  <si>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</si>
  <si>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</si>
  <si>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 xml:space="preserve">                                                         полное наименование субъекта электроэнергетики</t>
  </si>
  <si>
    <t>Приложение  № 8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</si>
  <si>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</si>
  <si>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0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</si>
  <si>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</si>
  <si>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</si>
  <si>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</si>
  <si>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</si>
  <si>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</si>
  <si>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</si>
  <si>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</si>
  <si>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</si>
  <si>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</si>
  <si>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</si>
  <si>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</si>
  <si>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</si>
  <si>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</si>
  <si>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</si>
  <si>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</si>
  <si>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</si>
  <si>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</si>
  <si>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</si>
  <si>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</si>
  <si>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</si>
  <si>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</si>
  <si>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</si>
  <si>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</si>
  <si>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</si>
  <si>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</si>
  <si>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</si>
  <si>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</si>
  <si>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</si>
  <si>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</si>
  <si>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</si>
  <si>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</si>
  <si>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</si>
  <si>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</si>
  <si>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</si>
  <si>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</si>
  <si>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</si>
  <si>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</si>
  <si>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</si>
  <si>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</si>
  <si>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</si>
  <si>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</si>
  <si>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</si>
  <si>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</si>
  <si>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</si>
  <si>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</si>
  <si>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</si>
  <si>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</si>
  <si>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</si>
  <si>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</si>
  <si>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</si>
  <si>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</si>
  <si>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</si>
  <si>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</si>
  <si>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</si>
  <si>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</si>
  <si>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</si>
  <si>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</si>
  <si>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</si>
  <si>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</si>
  <si>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</si>
  <si>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</si>
  <si>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</si>
  <si>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</si>
  <si>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</si>
  <si>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</si>
  <si>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</si>
  <si>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</si>
  <si>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</si>
  <si>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</si>
  <si>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</si>
  <si>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</si>
  <si>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</si>
  <si>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</si>
  <si>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</si>
  <si>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</si>
  <si>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</si>
  <si>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</si>
  <si>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</si>
  <si>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</si>
  <si>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</si>
  <si>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</si>
  <si>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</si>
  <si>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</si>
  <si>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</si>
  <si>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</si>
  <si>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</si>
  <si>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</si>
  <si>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</si>
  <si>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</si>
  <si>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</si>
  <si>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</si>
  <si>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</si>
  <si>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</si>
  <si>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</si>
  <si>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</si>
  <si>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</si>
  <si>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</si>
  <si>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</si>
  <si>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</si>
  <si>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</si>
  <si>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</si>
  <si>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</si>
  <si>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</si>
  <si>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</si>
  <si>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</si>
  <si>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</si>
  <si>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</si>
  <si>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</si>
  <si>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</si>
  <si>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</si>
  <si>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</si>
  <si>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</si>
  <si>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</si>
  <si>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</si>
  <si>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</si>
  <si>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</si>
  <si>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</si>
  <si>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</si>
  <si>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</si>
  <si>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</si>
  <si>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</si>
  <si>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</si>
  <si>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</si>
  <si>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</si>
  <si>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</si>
  <si>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</si>
  <si>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</si>
  <si>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</si>
  <si>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</si>
  <si>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</si>
  <si>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</si>
  <si>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</si>
  <si>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</si>
  <si>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</si>
  <si>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</si>
  <si>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</si>
  <si>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</si>
  <si>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</si>
  <si>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</si>
  <si>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</si>
  <si>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</si>
  <si>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</si>
  <si>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</si>
  <si>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</si>
  <si>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</si>
  <si>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</si>
  <si>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</si>
  <si>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</si>
  <si>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</si>
  <si>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</si>
  <si>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</si>
  <si>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</si>
  <si>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</si>
  <si>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</si>
  <si>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</si>
  <si>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</si>
  <si>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</si>
  <si>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</si>
  <si>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</si>
  <si>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</si>
  <si>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</si>
  <si>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</si>
  <si>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</si>
  <si>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</si>
  <si>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</si>
  <si>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</si>
  <si>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</si>
  <si>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нд</t>
  </si>
  <si>
    <t>Наименование объекта, выводимого из эксплуатации</t>
  </si>
  <si>
    <t>от 05.05.2016 № 380</t>
  </si>
  <si>
    <t>6.4.1</t>
  </si>
  <si>
    <t>6.4.2</t>
  </si>
  <si>
    <t>6.4.3</t>
  </si>
  <si>
    <t>6.4.4</t>
  </si>
  <si>
    <t>6.4.5</t>
  </si>
  <si>
    <t>2020 Год</t>
  </si>
  <si>
    <t>2021 Год</t>
  </si>
  <si>
    <t>2022 Год</t>
  </si>
  <si>
    <t>Вывод объектов инвестиционной деятельности (мощностей) из эксплуатации</t>
  </si>
  <si>
    <t>6.1.1</t>
  </si>
  <si>
    <t>6.1.2</t>
  </si>
  <si>
    <t>6.1.3</t>
  </si>
  <si>
    <t>6.1.4</t>
  </si>
  <si>
    <t>6.1.5</t>
  </si>
  <si>
    <t>6.5.1</t>
  </si>
  <si>
    <t>6.5.2</t>
  </si>
  <si>
    <t>6.5.3</t>
  </si>
  <si>
    <t>6.5.4</t>
  </si>
  <si>
    <t>6.5.5</t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</si>
  <si>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</si>
  <si>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 Год раскрытия информации: </t>
    </r>
    <r>
      <rPr>
        <u/>
        <sz val="12"/>
        <rFont val="Times New Roman"/>
        <family val="1"/>
        <charset val="204"/>
      </rPr>
      <t>2020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</si>
  <si>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Постановлением РСТ Камчатского края от 20.11.2019 г. №248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</si>
  <si>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</si>
  <si>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Вывод объектов инвестиционной деятельности (мощностей) из эксплуатации в 2019 году</t>
  </si>
  <si>
    <t>2023 Год</t>
  </si>
  <si>
    <t>2024 Год</t>
  </si>
  <si>
    <t>Камчатский край, Усть-Большерецкий район, п. Октябрьский</t>
  </si>
  <si>
    <t>Технологическое присоединение ООО "КамРыба"</t>
  </si>
  <si>
    <t>J_КЭС_012</t>
  </si>
  <si>
    <t>Технологическое присоединение ООО "Западное-М": реконструкция ВЛ</t>
  </si>
  <si>
    <t>J_КЭС_007</t>
  </si>
  <si>
    <t>Технологическое присоединение ООО "Лойд-Фиш": строительство КЛ; монтаж дополнительных ячеек</t>
  </si>
  <si>
    <t>J_КЭС_008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</si>
  <si>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</si>
  <si>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</si>
  <si>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Технологическое присоединение ООО "Камчатскрыба": реконструкция ТП</t>
  </si>
  <si>
    <t>J_КЭС_010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</si>
  <si>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</si>
  <si>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</si>
  <si>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</si>
  <si>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1.1.2.1.1.1</t>
  </si>
  <si>
    <t>Реконструкция ячейки ЗРУ</t>
  </si>
  <si>
    <t>J_КЭС_003</t>
  </si>
  <si>
    <t>1.1.2.1.1.2</t>
  </si>
  <si>
    <t>Реконструкция ячейки ЗРУ (для новых ДГ)</t>
  </si>
  <si>
    <t>1.1.2.1.1.3</t>
  </si>
  <si>
    <t>Реконструкция РП-6 кВ, монтаж дополнительных ячеек 1000 А</t>
  </si>
  <si>
    <t>M_КЭС_033</t>
  </si>
  <si>
    <t>1.1.2.1.2.1</t>
  </si>
  <si>
    <t xml:space="preserve">Организация АСУ оборудования РЭС </t>
  </si>
  <si>
    <t>M_КЭС_029</t>
  </si>
  <si>
    <t>1.1.2.1.2.2</t>
  </si>
  <si>
    <t>Замена КТПН на 2*1000 кВА</t>
  </si>
  <si>
    <t>M_КЭС_035</t>
  </si>
  <si>
    <t>1.1.2.4.1.1</t>
  </si>
  <si>
    <t>Реконструкция склада-ангара</t>
  </si>
  <si>
    <t>L_КЭС_021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</si>
  <si>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</si>
  <si>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1.1.4.1</t>
  </si>
  <si>
    <t>Прокладка оптоволоконного кабеля АСУТП</t>
  </si>
  <si>
    <t>K_КЭС_015</t>
  </si>
  <si>
    <t>1.1.4.2</t>
  </si>
  <si>
    <t>K_КЭС_014</t>
  </si>
  <si>
    <t>1.1.4.3</t>
  </si>
  <si>
    <t>Закупка и установка РП-6 кВ (ВЛ-6 Меридиан) 1000 А</t>
  </si>
  <si>
    <t>M_КЭС_031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</si>
  <si>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</si>
  <si>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</si>
  <si>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</si>
  <si>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</si>
  <si>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</si>
  <si>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</si>
  <si>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</si>
  <si>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</si>
  <si>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</si>
  <si>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J_КЭС_006</t>
  </si>
  <si>
    <t>1.1.6.5</t>
  </si>
  <si>
    <t>Закупка бульдозера</t>
  </si>
  <si>
    <t>M_КЭС_028</t>
  </si>
  <si>
    <t>1.1.6.6</t>
  </si>
  <si>
    <t>Закупка гидромолота, шнекоротора, щетки для экскаватора</t>
  </si>
  <si>
    <t>1.2.2.4.1</t>
  </si>
  <si>
    <t>Монтаж ДГ на ДЭС-5</t>
  </si>
  <si>
    <t>J_КЭС_001</t>
  </si>
  <si>
    <t>1.2.2.4.2</t>
  </si>
  <si>
    <t>Реновация ВЭУ (3 очередь: продажа электроэнергии по прямым договорам)</t>
  </si>
  <si>
    <t>K_КЭС_017</t>
  </si>
  <si>
    <t>1.2.2.4.3</t>
  </si>
  <si>
    <t>Реновация ВЭУ (1 и 2 очередь)</t>
  </si>
  <si>
    <t>L_КЭС_019</t>
  </si>
  <si>
    <t>1.2.2.4.4</t>
  </si>
  <si>
    <t>Замена резервуаров пристанционного склада ГСМ 100 м3, 300 м3 и 100 м3</t>
  </si>
  <si>
    <t>L_КЭС_020</t>
  </si>
  <si>
    <t>1.2.2.4.5</t>
  </si>
  <si>
    <t>Реконструкция КИП и технологических защит ДГ</t>
  </si>
  <si>
    <t>M_КЭС_034</t>
  </si>
  <si>
    <t>1.2.2.4.6</t>
  </si>
  <si>
    <t>Замена трубопровода холодного водоснабжения ДЭС-5</t>
  </si>
  <si>
    <t>L_КЭС_022</t>
  </si>
  <si>
    <t>1.2.2.4.7</t>
  </si>
  <si>
    <t>Реконструкция здания водонасосной станции ДЭС-5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</si>
  <si>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</si>
  <si>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</si>
  <si>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</si>
  <si>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</si>
  <si>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</si>
  <si>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</si>
  <si>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</si>
  <si>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1.2.7.1</t>
  </si>
  <si>
    <t>Устройство видеонаблюдения ДЭС-5</t>
  </si>
  <si>
    <t>M_КЭС_026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</si>
  <si>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</si>
  <si>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</si>
  <si>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</si>
  <si>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</si>
  <si>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</si>
  <si>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1.3.1.</t>
  </si>
  <si>
    <t>Закупка оргтехники и лицензионного программного обеспечения</t>
  </si>
  <si>
    <t>J_КЭС_013</t>
  </si>
  <si>
    <t>1.3.2.</t>
  </si>
  <si>
    <t>Закупка мебели</t>
  </si>
  <si>
    <t>L_КЭС_025</t>
  </si>
  <si>
    <t>Закупка и монтаж КТПН</t>
  </si>
  <si>
    <t>Закупка УАЗ Профи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</si>
  <si>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</si>
  <si>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</si>
  <si>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</si>
  <si>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</si>
  <si>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</si>
  <si>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</si>
  <si>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</si>
  <si>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K_КЭС_023</t>
  </si>
  <si>
    <t>L_КЭС_032</t>
  </si>
  <si>
    <t>К_КЭС_030</t>
  </si>
  <si>
    <t>L_КЭС_027</t>
  </si>
  <si>
    <t>J_КЭС_005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</si>
</sst>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4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5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7">
    <xf numFmtId="0" fontId="0" fillId="0" borderId="0" xfId="0"/>
    <xf numFmtId="0" fontId="11" fillId="0" borderId="0" xfId="37" applyFont="1" applyFill="1"/>
    <xf numFmtId="0" fontId="11" fillId="0" borderId="10" xfId="45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/>
    </xf>
    <xf numFmtId="49" fontId="11" fillId="0" borderId="10" xfId="45" applyNumberFormat="1" applyFont="1" applyFill="1" applyBorder="1" applyAlignment="1">
      <alignment horizontal="center" vertical="center"/>
    </xf>
    <xf numFmtId="0" fontId="39" fillId="0" borderId="0" xfId="37" applyFont="1" applyFill="1"/>
    <xf numFmtId="0" fontId="38" fillId="0" borderId="0" xfId="55" applyFont="1" applyFill="1" applyAlignment="1">
      <alignment horizontal="right"/>
    </xf>
    <xf numFmtId="0" fontId="12" fillId="0" borderId="0" xfId="37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12" fillId="0" borderId="0" xfId="37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12" fillId="0" borderId="0" xfId="37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12" fillId="0" borderId="0" xfId="37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12" fillId="0" borderId="10" xfId="55" applyFont="1" applyFill="1" applyBorder="1" applyAlignment="1">
      <alignment horizontal="center" vertical="center"/>
    </xf>
    <xf numFmtId="0" fontId="39" fillId="0" borderId="0" xfId="37" applyFont="1" applyFill="1" applyAlignment="1"/>
    <xf numFmtId="0" fontId="11" fillId="0" borderId="0" xfId="37" applyFont="1" applyFill="1" applyAlignment="1"/>
    <xf numFmtId="0" fontId="12" fillId="0" borderId="16" xfId="46" applyFont="1" applyFill="1" applyBorder="1" applyAlignment="1"/>
    <xf numFmtId="4" fontId="11" fillId="0" borderId="16" xfId="46" applyNumberFormat="1" applyFont="1" applyFill="1" applyBorder="1" applyAlignment="1">
      <alignment horizontal="center" vertical="center"/>
    </xf>
    <xf numFmtId="0" fontId="11" fillId="0" borderId="0" xfId="37" applyFont="1" applyFill="1" applyAlignment="1">
      <alignment horizontal="right"/>
    </xf>
    <xf numFmtId="167" fontId="12" fillId="24" borderId="10" xfId="5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 wrapText="1"/>
    </xf>
    <xf numFmtId="167" fontId="12" fillId="25" borderId="10" xfId="55" applyNumberFormat="1" applyFont="1" applyFill="1" applyBorder="1" applyAlignment="1">
      <alignment horizontal="center" vertical="center"/>
    </xf>
    <xf numFmtId="167" fontId="12" fillId="25" borderId="10" xfId="55" applyNumberFormat="1" applyFont="1" applyFill="1" applyBorder="1" applyAlignment="1">
      <alignment horizontal="center" vertical="center" wrapText="1"/>
    </xf>
    <xf numFmtId="167" fontId="12" fillId="26" borderId="10" xfId="55" applyNumberFormat="1" applyFont="1" applyFill="1" applyBorder="1" applyAlignment="1">
      <alignment horizontal="center" vertical="center"/>
    </xf>
    <xf numFmtId="167" fontId="12" fillId="26" borderId="10" xfId="55" applyNumberFormat="1" applyFont="1" applyFill="1" applyBorder="1" applyAlignment="1">
      <alignment horizontal="center" vertical="center" wrapText="1"/>
    </xf>
    <xf numFmtId="168" fontId="12" fillId="27" borderId="10" xfId="55" applyNumberFormat="1" applyFont="1" applyFill="1" applyBorder="1" applyAlignment="1">
      <alignment horizontal="center" vertical="center"/>
    </xf>
    <xf numFmtId="167" fontId="12" fillId="27" borderId="10" xfId="55" applyNumberFormat="1" applyFont="1" applyFill="1" applyBorder="1" applyAlignment="1">
      <alignment horizontal="center" vertical="center" wrapText="1"/>
    </xf>
    <xf numFmtId="167" fontId="12" fillId="0" borderId="10" xfId="55" applyNumberFormat="1" applyFont="1" applyFill="1" applyBorder="1" applyAlignment="1">
      <alignment horizontal="center" vertical="center"/>
    </xf>
    <xf numFmtId="167" fontId="37" fillId="0" borderId="10" xfId="55" applyNumberFormat="1" applyFont="1" applyFill="1" applyBorder="1" applyAlignment="1">
      <alignment horizontal="center" vertical="center" wrapText="1"/>
    </xf>
    <xf numFmtId="167" fontId="11" fillId="25" borderId="10" xfId="55" applyNumberFormat="1" applyFont="1" applyFill="1" applyBorder="1" applyAlignment="1">
      <alignment horizontal="center" vertical="center"/>
    </xf>
    <xf numFmtId="167" fontId="11" fillId="25" borderId="10" xfId="55" applyNumberFormat="1" applyFont="1" applyFill="1" applyBorder="1" applyAlignment="1">
      <alignment horizontal="center" vertical="center" wrapText="1"/>
    </xf>
    <xf numFmtId="167" fontId="37" fillId="25" borderId="10" xfId="55" applyNumberFormat="1" applyFont="1" applyFill="1" applyBorder="1" applyAlignment="1">
      <alignment horizontal="center" vertical="center" wrapText="1"/>
    </xf>
    <xf numFmtId="167" fontId="37" fillId="26" borderId="10" xfId="55" applyNumberFormat="1" applyFont="1" applyFill="1" applyBorder="1" applyAlignment="1">
      <alignment horizontal="center" vertical="center" wrapText="1"/>
    </xf>
    <xf numFmtId="167" fontId="11" fillId="26" borderId="10" xfId="55" applyNumberFormat="1" applyFont="1" applyFill="1" applyBorder="1" applyAlignment="1">
      <alignment horizontal="center" vertical="center"/>
    </xf>
    <xf numFmtId="167" fontId="11" fillId="26" borderId="10" xfId="55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/>
    </xf>
    <xf numFmtId="167" fontId="12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 wrapText="1"/>
    </xf>
    <xf numFmtId="0" fontId="11" fillId="27" borderId="10" xfId="37" applyFont="1" applyFill="1" applyBorder="1" applyAlignment="1">
      <alignment horizontal="center" vertical="center" wrapText="1"/>
    </xf>
    <xf numFmtId="0" fontId="11" fillId="27" borderId="0" xfId="37" applyFont="1" applyFill="1"/>
    <xf numFmtId="0" fontId="11" fillId="26" borderId="17" xfId="37" applyFont="1" applyFill="1" applyBorder="1" applyAlignment="1">
      <alignment horizontal="center" vertical="center" wrapText="1"/>
    </xf>
    <xf numFmtId="0" fontId="11" fillId="26" borderId="0" xfId="37" applyFont="1" applyFill="1"/>
    <xf numFmtId="0" fontId="11" fillId="26" borderId="17" xfId="0" applyFont="1" applyFill="1" applyBorder="1" applyAlignment="1">
      <alignment horizontal="center" vertical="center" wrapText="1"/>
    </xf>
    <xf numFmtId="0" fontId="11" fillId="26" borderId="10" xfId="37" applyFont="1" applyFill="1" applyBorder="1" applyAlignment="1">
      <alignment horizontal="center" vertical="center" wrapText="1"/>
    </xf>
    <xf numFmtId="0" fontId="12" fillId="26" borderId="10" xfId="55" applyFont="1" applyFill="1" applyBorder="1" applyAlignment="1">
      <alignment horizontal="center" vertical="center"/>
    </xf>
    <xf numFmtId="0" fontId="12" fillId="25" borderId="10" xfId="55" applyFont="1" applyFill="1" applyBorder="1" applyAlignment="1">
      <alignment horizontal="center" vertical="center"/>
    </xf>
    <xf numFmtId="0" fontId="11" fillId="25" borderId="0" xfId="37" applyFont="1" applyFill="1"/>
    <xf numFmtId="0" fontId="11" fillId="25" borderId="10" xfId="37" applyFont="1" applyFill="1" applyBorder="1" applyAlignment="1">
      <alignment horizontal="center" vertical="center" wrapText="1"/>
    </xf>
    <xf numFmtId="0" fontId="11" fillId="25" borderId="10" xfId="55" applyFont="1" applyFill="1" applyBorder="1" applyAlignment="1">
      <alignment horizontal="center" vertical="center"/>
    </xf>
    <xf numFmtId="0" fontId="11" fillId="25" borderId="17" xfId="0" applyFont="1" applyFill="1" applyBorder="1" applyAlignment="1">
      <alignment horizontal="center" vertical="center" wrapText="1"/>
    </xf>
    <xf numFmtId="0" fontId="11" fillId="25" borderId="17" xfId="37" applyFont="1" applyFill="1" applyBorder="1" applyAlignment="1">
      <alignment horizontal="center" vertical="center" wrapText="1"/>
    </xf>
    <xf numFmtId="0" fontId="12" fillId="27" borderId="10" xfId="55" applyFont="1" applyFill="1" applyBorder="1" applyAlignment="1">
      <alignment horizontal="center" vertical="center"/>
    </xf>
    <xf numFmtId="0" fontId="12" fillId="24" borderId="10" xfId="55" applyFont="1" applyFill="1" applyBorder="1" applyAlignment="1">
      <alignment horizontal="center" vertical="center"/>
    </xf>
    <xf numFmtId="0" fontId="11" fillId="24" borderId="0" xfId="37" applyFont="1" applyFill="1"/>
    <xf numFmtId="167" fontId="12" fillId="24" borderId="10" xfId="0" applyNumberFormat="1" applyFont="1" applyFill="1" applyBorder="1" applyAlignment="1">
      <alignment horizontal="center" vertical="center" wrapText="1"/>
    </xf>
    <xf numFmtId="167" fontId="12" fillId="25" borderId="10" xfId="0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 wrapText="1"/>
    </xf>
    <xf numFmtId="167" fontId="12" fillId="28" borderId="10" xfId="0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67" fontId="11" fillId="25" borderId="10" xfId="0" applyNumberFormat="1" applyFont="1" applyFill="1" applyBorder="1" applyAlignment="1">
      <alignment horizontal="center" vertical="center" wrapText="1"/>
    </xf>
    <xf numFmtId="167" fontId="11" fillId="26" borderId="10" xfId="0" applyNumberFormat="1" applyFont="1" applyFill="1" applyBorder="1" applyAlignment="1">
      <alignment horizontal="center" vertical="center" wrapText="1"/>
    </xf>
    <xf numFmtId="167" fontId="12" fillId="27" borderId="10" xfId="0" applyNumberFormat="1" applyFont="1" applyFill="1" applyBorder="1" applyAlignment="1">
      <alignment horizontal="center" vertical="center" wrapText="1"/>
    </xf>
    <xf numFmtId="167" fontId="11" fillId="27" borderId="10" xfId="0" applyNumberFormat="1" applyFont="1" applyFill="1" applyBorder="1" applyAlignment="1">
      <alignment horizontal="center" vertical="center" wrapText="1"/>
    </xf>
    <xf numFmtId="0" fontId="38" fillId="0" borderId="0" xfId="55" applyFont="1" applyFill="1" applyAlignment="1">
      <alignment horizontal="right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 wrapText="1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4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12" fillId="0" borderId="0" xfId="37" applyFont="1" applyFill="1" applyAlignment="1">
      <alignment horizontal="center"/>
    </xf>
    <xf numFmtId="0" fontId="11" fillId="0" borderId="0" xfId="55" applyFont="1" applyFill="1" applyAlignment="1">
      <alignment horizontal="center" vertical="center"/>
    </xf>
    <xf numFmtId="0" fontId="11" fillId="0" borderId="0" xfId="55" applyFont="1" applyFill="1" applyAlignment="1">
      <alignment horizontal="center" vertical="top"/>
    </xf>
    <xf numFmtId="0" fontId="11" fillId="0" borderId="0" xfId="44" applyFont="1" applyFill="1" applyBorder="1" applyAlignment="1">
      <alignment horizontal="center"/>
    </xf>
    <xf numFmtId="0" fontId="12" fillId="0" borderId="18" xfId="45" applyFont="1" applyFill="1" applyBorder="1" applyAlignment="1">
      <alignment horizontal="center" vertical="center"/>
    </xf>
    <xf numFmtId="0" fontId="12" fillId="0" borderId="19" xfId="45" applyFont="1" applyFill="1" applyBorder="1" applyAlignment="1">
      <alignment horizontal="center" vertical="center"/>
    </xf>
    <xf numFmtId="0" fontId="12" fillId="0" borderId="20" xfId="45" applyFont="1" applyFill="1" applyBorder="1" applyAlignment="1">
      <alignment horizontal="center" vertical="center"/>
    </xf>
    <xf numFmtId="0" fontId="39" fillId="0" borderId="0" xfId="37" applyFont="1" applyFill="1" applyAlignment="1">
      <alignment horizontal="center"/>
    </xf>
    <xf numFmtId="0" fontId="11" fillId="0" borderId="0" xfId="37" applyFont="1" applyFill="1" applyAlignment="1">
      <alignment horizontal="center"/>
    </xf>
    <xf numFmtId="0" fontId="12" fillId="0" borderId="18" xfId="46" applyFont="1" applyFill="1" applyBorder="1" applyAlignment="1">
      <alignment horizontal="center"/>
    </xf>
    <xf numFmtId="0" fontId="12" fillId="0" borderId="19" xfId="46" applyFont="1" applyFill="1" applyBorder="1" applyAlignment="1">
      <alignment horizontal="center"/>
    </xf>
    <xf numFmtId="0" fontId="12" fillId="0" borderId="20" xfId="46" applyFont="1" applyFill="1" applyBorder="1" applyAlignment="1">
      <alignment horizont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L150"/>
  <sheetViews>
    <sheetView tabSelected="1" view="pageBreakPreview" zoomScale="60" zoomScaleNormal="55" workbookViewId="0">
      <selection activeCell="C19" sqref="C19:C150"/>
    </sheetView>
  </sheetViews>
  <sheetFormatPr defaultRowHeight="15.75"/>
  <cols>
    <col min="1" max="1" width="11.375" style="1" customWidth="1"/>
    <col min="2" max="2" width="74.75" style="1" customWidth="1"/>
    <col min="3" max="3" width="13.875" style="1" customWidth="1"/>
    <col min="4" max="4" width="17.625" style="1" customWidth="1"/>
    <col min="5" max="34" width="7.375" style="1" customWidth="1"/>
    <col min="35" max="36" width="7.375" style="1" bestFit="1" customWidth="1"/>
    <col min="37" max="37" width="7.375" style="1" customWidth="1"/>
    <col min="38" max="38" width="7.375" style="1" bestFit="1" customWidth="1"/>
    <col min="39" max="39" width="7.37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116" ht="18.75">
      <c r="AK1" s="66" t="s">
        <v>32</v>
      </c>
      <c r="AL1" s="66"/>
      <c r="AM1" s="66"/>
    </row>
    <row r="2" spans="1:116" ht="18.75">
      <c r="AK2" s="5"/>
      <c r="AL2" s="6"/>
      <c r="AM2" s="6" t="s">
        <v>0</v>
      </c>
    </row>
    <row r="3" spans="1:116" ht="18.75">
      <c r="AK3" s="5"/>
      <c r="AL3" s="6"/>
      <c r="AM3" s="6" t="s">
        <v>204</v>
      </c>
    </row>
    <row r="4" spans="1:116">
      <c r="A4" s="75" t="s">
        <v>33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</row>
    <row r="5" spans="1:116">
      <c r="A5" s="7"/>
      <c r="B5" s="7"/>
      <c r="C5" s="11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9"/>
      <c r="U5" s="9"/>
      <c r="V5" s="9"/>
      <c r="W5" s="9"/>
      <c r="X5" s="9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7"/>
      <c r="AJ5" s="7"/>
      <c r="AK5" s="7"/>
      <c r="AL5" s="7"/>
      <c r="AM5" s="7"/>
    </row>
    <row r="6" spans="1:116">
      <c r="A6" s="76" t="s">
        <v>224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</row>
    <row r="7" spans="1:116">
      <c r="A7" s="77" t="s">
        <v>31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</row>
    <row r="8" spans="1:116">
      <c r="A8" s="8"/>
      <c r="B8" s="8"/>
      <c r="C8" s="1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10"/>
      <c r="U8" s="10"/>
      <c r="V8" s="10"/>
      <c r="W8" s="10"/>
      <c r="X8" s="10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8"/>
      <c r="AJ8" s="8"/>
      <c r="AK8" s="8"/>
      <c r="AL8" s="8"/>
      <c r="AM8" s="8"/>
    </row>
    <row r="9" spans="1:116" ht="18.75" customHeight="1">
      <c r="A9" s="78" t="s">
        <v>225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</row>
    <row r="10" spans="1:116" ht="15.75" customHeight="1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</row>
    <row r="11" spans="1:116" ht="18.75">
      <c r="A11" s="82" t="s">
        <v>226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</row>
    <row r="12" spans="1:116">
      <c r="A12" s="83" t="s">
        <v>227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</row>
    <row r="13" spans="1:116">
      <c r="A13" s="18"/>
      <c r="B13" s="18"/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20"/>
    </row>
    <row r="14" spans="1:116" ht="15.75" customHeight="1">
      <c r="A14" s="67" t="s">
        <v>9</v>
      </c>
      <c r="B14" s="67" t="s">
        <v>7</v>
      </c>
      <c r="C14" s="67" t="s">
        <v>3</v>
      </c>
      <c r="D14" s="67" t="s">
        <v>203</v>
      </c>
      <c r="E14" s="68" t="s">
        <v>228</v>
      </c>
      <c r="F14" s="69"/>
      <c r="G14" s="69"/>
      <c r="H14" s="69"/>
      <c r="I14" s="70"/>
      <c r="J14" s="84" t="s">
        <v>213</v>
      </c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6"/>
    </row>
    <row r="15" spans="1:116" ht="65.25" customHeight="1">
      <c r="A15" s="67"/>
      <c r="B15" s="67"/>
      <c r="C15" s="67"/>
      <c r="D15" s="67"/>
      <c r="E15" s="71"/>
      <c r="F15" s="72"/>
      <c r="G15" s="72"/>
      <c r="H15" s="72"/>
      <c r="I15" s="73"/>
      <c r="J15" s="79" t="s">
        <v>210</v>
      </c>
      <c r="K15" s="80"/>
      <c r="L15" s="80"/>
      <c r="M15" s="80"/>
      <c r="N15" s="81"/>
      <c r="O15" s="79" t="s">
        <v>211</v>
      </c>
      <c r="P15" s="80"/>
      <c r="Q15" s="80"/>
      <c r="R15" s="80"/>
      <c r="S15" s="81"/>
      <c r="T15" s="79" t="s">
        <v>212</v>
      </c>
      <c r="U15" s="80"/>
      <c r="V15" s="80"/>
      <c r="W15" s="80"/>
      <c r="X15" s="81"/>
      <c r="Y15" s="79" t="s">
        <v>229</v>
      </c>
      <c r="Z15" s="80"/>
      <c r="AA15" s="80"/>
      <c r="AB15" s="80"/>
      <c r="AC15" s="81"/>
      <c r="AD15" s="79" t="s">
        <v>230</v>
      </c>
      <c r="AE15" s="80"/>
      <c r="AF15" s="80"/>
      <c r="AG15" s="80"/>
      <c r="AH15" s="81"/>
      <c r="AI15" s="67" t="s">
        <v>2</v>
      </c>
      <c r="AJ15" s="67"/>
      <c r="AK15" s="67"/>
      <c r="AL15" s="67"/>
      <c r="AM15" s="67"/>
    </row>
    <row r="16" spans="1:116" ht="60.75" customHeight="1">
      <c r="A16" s="67"/>
      <c r="B16" s="67"/>
      <c r="C16" s="67"/>
      <c r="D16" s="67"/>
      <c r="E16" s="74" t="s">
        <v>6</v>
      </c>
      <c r="F16" s="74"/>
      <c r="G16" s="74"/>
      <c r="H16" s="74"/>
      <c r="I16" s="74"/>
      <c r="J16" s="74" t="s">
        <v>6</v>
      </c>
      <c r="K16" s="74"/>
      <c r="L16" s="74"/>
      <c r="M16" s="74"/>
      <c r="N16" s="74"/>
      <c r="O16" s="74" t="s">
        <v>6</v>
      </c>
      <c r="P16" s="74"/>
      <c r="Q16" s="74"/>
      <c r="R16" s="74"/>
      <c r="S16" s="74"/>
      <c r="T16" s="74" t="s">
        <v>6</v>
      </c>
      <c r="U16" s="74"/>
      <c r="V16" s="74"/>
      <c r="W16" s="74"/>
      <c r="X16" s="74"/>
      <c r="Y16" s="74" t="s">
        <v>6</v>
      </c>
      <c r="Z16" s="74"/>
      <c r="AA16" s="74"/>
      <c r="AB16" s="74"/>
      <c r="AC16" s="74"/>
      <c r="AD16" s="74" t="s">
        <v>6</v>
      </c>
      <c r="AE16" s="74"/>
      <c r="AF16" s="74"/>
      <c r="AG16" s="74"/>
      <c r="AH16" s="74"/>
      <c r="AI16" s="74" t="s">
        <v>6</v>
      </c>
      <c r="AJ16" s="74"/>
      <c r="AK16" s="74"/>
      <c r="AL16" s="74"/>
      <c r="AM16" s="74"/>
    </row>
    <row r="17" spans="1:39" ht="65.25" customHeight="1">
      <c r="A17" s="67"/>
      <c r="B17" s="67"/>
      <c r="C17" s="67"/>
      <c r="D17" s="67"/>
      <c r="E17" s="2" t="s">
        <v>4</v>
      </c>
      <c r="F17" s="2" t="s">
        <v>5</v>
      </c>
      <c r="G17" s="2" t="s">
        <v>20</v>
      </c>
      <c r="H17" s="2" t="s">
        <v>1</v>
      </c>
      <c r="I17" s="2" t="s">
        <v>8</v>
      </c>
      <c r="J17" s="2" t="s">
        <v>4</v>
      </c>
      <c r="K17" s="2" t="s">
        <v>5</v>
      </c>
      <c r="L17" s="2" t="s">
        <v>20</v>
      </c>
      <c r="M17" s="2" t="s">
        <v>1</v>
      </c>
      <c r="N17" s="2" t="s">
        <v>8</v>
      </c>
      <c r="O17" s="2" t="s">
        <v>4</v>
      </c>
      <c r="P17" s="2" t="s">
        <v>5</v>
      </c>
      <c r="Q17" s="2" t="s">
        <v>20</v>
      </c>
      <c r="R17" s="2" t="s">
        <v>1</v>
      </c>
      <c r="S17" s="2" t="s">
        <v>8</v>
      </c>
      <c r="T17" s="2" t="s">
        <v>4</v>
      </c>
      <c r="U17" s="2" t="s">
        <v>5</v>
      </c>
      <c r="V17" s="2" t="s">
        <v>20</v>
      </c>
      <c r="W17" s="2" t="s">
        <v>1</v>
      </c>
      <c r="X17" s="2" t="s">
        <v>8</v>
      </c>
      <c r="Y17" s="2" t="s">
        <v>4</v>
      </c>
      <c r="Z17" s="2" t="s">
        <v>5</v>
      </c>
      <c r="AA17" s="2" t="s">
        <v>20</v>
      </c>
      <c r="AB17" s="2" t="s">
        <v>1</v>
      </c>
      <c r="AC17" s="2" t="s">
        <v>8</v>
      </c>
      <c r="AD17" s="2" t="s">
        <v>4</v>
      </c>
      <c r="AE17" s="2" t="s">
        <v>5</v>
      </c>
      <c r="AF17" s="2" t="s">
        <v>20</v>
      </c>
      <c r="AG17" s="2" t="s">
        <v>1</v>
      </c>
      <c r="AH17" s="2" t="s">
        <v>8</v>
      </c>
      <c r="AI17" s="2" t="s">
        <v>4</v>
      </c>
      <c r="AJ17" s="2" t="s">
        <v>5</v>
      </c>
      <c r="AK17" s="2" t="s">
        <v>20</v>
      </c>
      <c r="AL17" s="2" t="s">
        <v>1</v>
      </c>
      <c r="AM17" s="2" t="s">
        <v>8</v>
      </c>
    </row>
    <row r="18" spans="1:39">
      <c r="A18" s="3">
        <v>1</v>
      </c>
      <c r="B18" s="3">
        <v>2</v>
      </c>
      <c r="C18" s="3">
        <v>3</v>
      </c>
      <c r="D18" s="3">
        <v>4</v>
      </c>
      <c r="E18" s="4" t="s">
        <v>10</v>
      </c>
      <c r="F18" s="4" t="s">
        <v>11</v>
      </c>
      <c r="G18" s="4" t="s">
        <v>12</v>
      </c>
      <c r="H18" s="4" t="s">
        <v>13</v>
      </c>
      <c r="I18" s="4" t="s">
        <v>14</v>
      </c>
      <c r="J18" s="4" t="s">
        <v>214</v>
      </c>
      <c r="K18" s="4" t="s">
        <v>215</v>
      </c>
      <c r="L18" s="4" t="s">
        <v>216</v>
      </c>
      <c r="M18" s="4" t="s">
        <v>217</v>
      </c>
      <c r="N18" s="4" t="s">
        <v>218</v>
      </c>
      <c r="O18" s="4" t="s">
        <v>15</v>
      </c>
      <c r="P18" s="4" t="s">
        <v>16</v>
      </c>
      <c r="Q18" s="4" t="s">
        <v>17</v>
      </c>
      <c r="R18" s="4" t="s">
        <v>18</v>
      </c>
      <c r="S18" s="4" t="s">
        <v>19</v>
      </c>
      <c r="T18" s="4" t="s">
        <v>21</v>
      </c>
      <c r="U18" s="4" t="s">
        <v>22</v>
      </c>
      <c r="V18" s="4" t="s">
        <v>23</v>
      </c>
      <c r="W18" s="4" t="s">
        <v>24</v>
      </c>
      <c r="X18" s="4" t="s">
        <v>25</v>
      </c>
      <c r="Y18" s="4" t="s">
        <v>205</v>
      </c>
      <c r="Z18" s="4" t="s">
        <v>206</v>
      </c>
      <c r="AA18" s="4" t="s">
        <v>207</v>
      </c>
      <c r="AB18" s="4" t="s">
        <v>208</v>
      </c>
      <c r="AC18" s="4" t="s">
        <v>209</v>
      </c>
      <c r="AD18" s="4" t="s">
        <v>219</v>
      </c>
      <c r="AE18" s="4" t="s">
        <v>220</v>
      </c>
      <c r="AF18" s="4" t="s">
        <v>221</v>
      </c>
      <c r="AG18" s="4" t="s">
        <v>222</v>
      </c>
      <c r="AH18" s="4" t="s">
        <v>223</v>
      </c>
      <c r="AI18" s="4" t="s">
        <v>26</v>
      </c>
      <c r="AJ18" s="4" t="s">
        <v>27</v>
      </c>
      <c r="AK18" s="4" t="s">
        <v>28</v>
      </c>
      <c r="AL18" s="4" t="s">
        <v>29</v>
      </c>
      <c r="AM18" s="4" t="s">
        <v>30</v>
      </c>
    </row>
    <row r="19" spans="1:39" s="56" customFormat="1">
      <c r="A19" s="21" t="s">
        <v>34</v>
      </c>
      <c r="B19" s="22" t="s">
        <v>123</v>
      </c>
      <c r="C19" s="21" t="s">
        <v>201</v>
      </c>
      <c r="D19" s="55" t="s">
        <v>202</v>
      </c>
      <c r="E19" s="57">
        <f t="shared" ref="E19:I19" si="0">E20+E27+E35</f>
        <v>0</v>
      </c>
      <c r="F19" s="57">
        <f t="shared" si="0"/>
        <v>0</v>
      </c>
      <c r="G19" s="57">
        <f t="shared" si="0"/>
        <v>0</v>
      </c>
      <c r="H19" s="57">
        <f t="shared" si="0"/>
        <v>0</v>
      </c>
      <c r="I19" s="57">
        <f t="shared" si="0"/>
        <v>0</v>
      </c>
      <c r="J19" s="57">
        <f t="shared" ref="J19:AM19" si="1">J20+J27+J35</f>
        <v>0</v>
      </c>
      <c r="K19" s="57">
        <f t="shared" si="1"/>
        <v>0</v>
      </c>
      <c r="L19" s="57">
        <f t="shared" si="1"/>
        <v>0</v>
      </c>
      <c r="M19" s="57">
        <f t="shared" si="1"/>
        <v>0</v>
      </c>
      <c r="N19" s="57">
        <f t="shared" si="1"/>
        <v>0</v>
      </c>
      <c r="O19" s="57">
        <f t="shared" si="1"/>
        <v>0</v>
      </c>
      <c r="P19" s="57">
        <f t="shared" si="1"/>
        <v>0</v>
      </c>
      <c r="Q19" s="57">
        <f t="shared" si="1"/>
        <v>0</v>
      </c>
      <c r="R19" s="57">
        <f t="shared" si="1"/>
        <v>0</v>
      </c>
      <c r="S19" s="57">
        <f t="shared" si="1"/>
        <v>0</v>
      </c>
      <c r="T19" s="57">
        <f t="shared" si="1"/>
        <v>0</v>
      </c>
      <c r="U19" s="57">
        <f t="shared" si="1"/>
        <v>0</v>
      </c>
      <c r="V19" s="57">
        <f t="shared" si="1"/>
        <v>0</v>
      </c>
      <c r="W19" s="57">
        <f t="shared" si="1"/>
        <v>0</v>
      </c>
      <c r="X19" s="57">
        <f t="shared" si="1"/>
        <v>0</v>
      </c>
      <c r="Y19" s="57">
        <f t="shared" si="1"/>
        <v>0</v>
      </c>
      <c r="Z19" s="57">
        <f t="shared" si="1"/>
        <v>0</v>
      </c>
      <c r="AA19" s="57">
        <f t="shared" si="1"/>
        <v>0</v>
      </c>
      <c r="AB19" s="57">
        <f t="shared" si="1"/>
        <v>0</v>
      </c>
      <c r="AC19" s="57">
        <f t="shared" si="1"/>
        <v>0</v>
      </c>
      <c r="AD19" s="57">
        <f t="shared" si="1"/>
        <v>0</v>
      </c>
      <c r="AE19" s="57">
        <f t="shared" si="1"/>
        <v>0</v>
      </c>
      <c r="AF19" s="57">
        <f t="shared" si="1"/>
        <v>0</v>
      </c>
      <c r="AG19" s="57">
        <f t="shared" si="1"/>
        <v>0</v>
      </c>
      <c r="AH19" s="57">
        <f t="shared" si="1"/>
        <v>0</v>
      </c>
      <c r="AI19" s="57">
        <f t="shared" si="1"/>
        <v>0</v>
      </c>
      <c r="AJ19" s="57">
        <f t="shared" si="1"/>
        <v>0</v>
      </c>
      <c r="AK19" s="57">
        <f t="shared" si="1"/>
        <v>0</v>
      </c>
      <c r="AL19" s="57">
        <f t="shared" si="1"/>
        <v>0</v>
      </c>
      <c r="AM19" s="57">
        <f t="shared" si="1"/>
        <v>0</v>
      </c>
    </row>
    <row r="20" spans="1:39" s="49" customFormat="1" ht="31.5">
      <c r="A20" s="23" t="s">
        <v>35</v>
      </c>
      <c r="B20" s="24" t="s">
        <v>124</v>
      </c>
      <c r="C20" s="23" t="s">
        <v>201</v>
      </c>
      <c r="D20" s="48" t="s">
        <v>202</v>
      </c>
      <c r="E20" s="58">
        <f t="shared" ref="E20:I20" si="2">E21+E22+E23+E24+E25+E26</f>
        <v>0</v>
      </c>
      <c r="F20" s="58">
        <f t="shared" si="2"/>
        <v>0</v>
      </c>
      <c r="G20" s="58">
        <f t="shared" si="2"/>
        <v>0</v>
      </c>
      <c r="H20" s="58">
        <f t="shared" si="2"/>
        <v>0</v>
      </c>
      <c r="I20" s="58">
        <f t="shared" si="2"/>
        <v>0</v>
      </c>
      <c r="J20" s="58">
        <f t="shared" ref="J20:AM20" si="3">J21+J22+J23+J24+J25+J26</f>
        <v>0</v>
      </c>
      <c r="K20" s="58">
        <f t="shared" si="3"/>
        <v>0</v>
      </c>
      <c r="L20" s="58">
        <f t="shared" si="3"/>
        <v>0</v>
      </c>
      <c r="M20" s="58">
        <f t="shared" si="3"/>
        <v>0</v>
      </c>
      <c r="N20" s="58">
        <f t="shared" si="3"/>
        <v>0</v>
      </c>
      <c r="O20" s="58">
        <f t="shared" si="3"/>
        <v>0</v>
      </c>
      <c r="P20" s="58">
        <f t="shared" si="3"/>
        <v>0</v>
      </c>
      <c r="Q20" s="58">
        <f t="shared" si="3"/>
        <v>0</v>
      </c>
      <c r="R20" s="58">
        <f t="shared" si="3"/>
        <v>0</v>
      </c>
      <c r="S20" s="58">
        <f t="shared" si="3"/>
        <v>0</v>
      </c>
      <c r="T20" s="58">
        <f t="shared" si="3"/>
        <v>0</v>
      </c>
      <c r="U20" s="58">
        <f t="shared" si="3"/>
        <v>0</v>
      </c>
      <c r="V20" s="58">
        <f t="shared" si="3"/>
        <v>0</v>
      </c>
      <c r="W20" s="58">
        <f t="shared" si="3"/>
        <v>0</v>
      </c>
      <c r="X20" s="58">
        <f t="shared" si="3"/>
        <v>0</v>
      </c>
      <c r="Y20" s="58">
        <f t="shared" si="3"/>
        <v>0</v>
      </c>
      <c r="Z20" s="58">
        <f t="shared" si="3"/>
        <v>0</v>
      </c>
      <c r="AA20" s="58">
        <f t="shared" si="3"/>
        <v>0</v>
      </c>
      <c r="AB20" s="58">
        <f t="shared" si="3"/>
        <v>0</v>
      </c>
      <c r="AC20" s="58">
        <f t="shared" si="3"/>
        <v>0</v>
      </c>
      <c r="AD20" s="58">
        <f t="shared" si="3"/>
        <v>0</v>
      </c>
      <c r="AE20" s="58">
        <f t="shared" si="3"/>
        <v>0</v>
      </c>
      <c r="AF20" s="58">
        <f t="shared" si="3"/>
        <v>0</v>
      </c>
      <c r="AG20" s="58">
        <f t="shared" si="3"/>
        <v>0</v>
      </c>
      <c r="AH20" s="58">
        <f t="shared" si="3"/>
        <v>0</v>
      </c>
      <c r="AI20" s="58">
        <f t="shared" si="3"/>
        <v>0</v>
      </c>
      <c r="AJ20" s="58">
        <f t="shared" si="3"/>
        <v>0</v>
      </c>
      <c r="AK20" s="58">
        <f t="shared" si="3"/>
        <v>0</v>
      </c>
      <c r="AL20" s="58">
        <f t="shared" si="3"/>
        <v>0</v>
      </c>
      <c r="AM20" s="58">
        <f t="shared" si="3"/>
        <v>0</v>
      </c>
    </row>
    <row r="21" spans="1:39" s="49" customFormat="1">
      <c r="A21" s="23" t="s">
        <v>66</v>
      </c>
      <c r="B21" s="24" t="s">
        <v>125</v>
      </c>
      <c r="C21" s="23" t="s">
        <v>201</v>
      </c>
      <c r="D21" s="48" t="s">
        <v>202</v>
      </c>
      <c r="E21" s="58">
        <f t="shared" ref="E21:I21" si="4">E38</f>
        <v>0</v>
      </c>
      <c r="F21" s="58">
        <f t="shared" si="4"/>
        <v>0</v>
      </c>
      <c r="G21" s="58">
        <f t="shared" si="4"/>
        <v>0</v>
      </c>
      <c r="H21" s="58">
        <f t="shared" si="4"/>
        <v>0</v>
      </c>
      <c r="I21" s="58">
        <f t="shared" si="4"/>
        <v>0</v>
      </c>
      <c r="J21" s="58">
        <f t="shared" ref="J21:AM21" si="5">J38</f>
        <v>0</v>
      </c>
      <c r="K21" s="58">
        <f t="shared" si="5"/>
        <v>0</v>
      </c>
      <c r="L21" s="58">
        <f t="shared" si="5"/>
        <v>0</v>
      </c>
      <c r="M21" s="58">
        <f t="shared" si="5"/>
        <v>0</v>
      </c>
      <c r="N21" s="58">
        <f t="shared" si="5"/>
        <v>0</v>
      </c>
      <c r="O21" s="58">
        <f t="shared" si="5"/>
        <v>0</v>
      </c>
      <c r="P21" s="58">
        <f t="shared" si="5"/>
        <v>0</v>
      </c>
      <c r="Q21" s="58">
        <f t="shared" si="5"/>
        <v>0</v>
      </c>
      <c r="R21" s="58">
        <f t="shared" si="5"/>
        <v>0</v>
      </c>
      <c r="S21" s="58">
        <f t="shared" si="5"/>
        <v>0</v>
      </c>
      <c r="T21" s="58">
        <f t="shared" si="5"/>
        <v>0</v>
      </c>
      <c r="U21" s="58">
        <f t="shared" si="5"/>
        <v>0</v>
      </c>
      <c r="V21" s="58">
        <f t="shared" si="5"/>
        <v>0</v>
      </c>
      <c r="W21" s="58">
        <f t="shared" si="5"/>
        <v>0</v>
      </c>
      <c r="X21" s="58">
        <f t="shared" si="5"/>
        <v>0</v>
      </c>
      <c r="Y21" s="58">
        <f t="shared" si="5"/>
        <v>0</v>
      </c>
      <c r="Z21" s="58">
        <f t="shared" si="5"/>
        <v>0</v>
      </c>
      <c r="AA21" s="58">
        <f t="shared" si="5"/>
        <v>0</v>
      </c>
      <c r="AB21" s="58">
        <f t="shared" si="5"/>
        <v>0</v>
      </c>
      <c r="AC21" s="58">
        <f t="shared" si="5"/>
        <v>0</v>
      </c>
      <c r="AD21" s="58">
        <f t="shared" si="5"/>
        <v>0</v>
      </c>
      <c r="AE21" s="58">
        <f t="shared" si="5"/>
        <v>0</v>
      </c>
      <c r="AF21" s="58">
        <f t="shared" si="5"/>
        <v>0</v>
      </c>
      <c r="AG21" s="58">
        <f t="shared" si="5"/>
        <v>0</v>
      </c>
      <c r="AH21" s="58">
        <f t="shared" si="5"/>
        <v>0</v>
      </c>
      <c r="AI21" s="58">
        <f t="shared" si="5"/>
        <v>0</v>
      </c>
      <c r="AJ21" s="58">
        <f t="shared" si="5"/>
        <v>0</v>
      </c>
      <c r="AK21" s="58">
        <f t="shared" si="5"/>
        <v>0</v>
      </c>
      <c r="AL21" s="58">
        <f t="shared" si="5"/>
        <v>0</v>
      </c>
      <c r="AM21" s="58">
        <f t="shared" si="5"/>
        <v>0</v>
      </c>
    </row>
    <row r="22" spans="1:39" s="49" customFormat="1">
      <c r="A22" s="23" t="s">
        <v>67</v>
      </c>
      <c r="B22" s="24" t="s">
        <v>126</v>
      </c>
      <c r="C22" s="23" t="s">
        <v>201</v>
      </c>
      <c r="D22" s="48" t="s">
        <v>202</v>
      </c>
      <c r="E22" s="58">
        <f t="shared" ref="E22:I22" si="6">E65</f>
        <v>0</v>
      </c>
      <c r="F22" s="58">
        <f t="shared" si="6"/>
        <v>0</v>
      </c>
      <c r="G22" s="58">
        <f t="shared" si="6"/>
        <v>0</v>
      </c>
      <c r="H22" s="58">
        <f t="shared" si="6"/>
        <v>0</v>
      </c>
      <c r="I22" s="58">
        <f t="shared" si="6"/>
        <v>0</v>
      </c>
      <c r="J22" s="58">
        <f t="shared" ref="J22:AM22" si="7">J65</f>
        <v>0</v>
      </c>
      <c r="K22" s="58">
        <f t="shared" si="7"/>
        <v>0</v>
      </c>
      <c r="L22" s="58">
        <f t="shared" si="7"/>
        <v>0</v>
      </c>
      <c r="M22" s="58">
        <f t="shared" si="7"/>
        <v>0</v>
      </c>
      <c r="N22" s="58">
        <f t="shared" si="7"/>
        <v>0</v>
      </c>
      <c r="O22" s="58">
        <f t="shared" si="7"/>
        <v>0</v>
      </c>
      <c r="P22" s="58">
        <f t="shared" si="7"/>
        <v>0</v>
      </c>
      <c r="Q22" s="58">
        <f t="shared" si="7"/>
        <v>0</v>
      </c>
      <c r="R22" s="58">
        <f t="shared" si="7"/>
        <v>0</v>
      </c>
      <c r="S22" s="58">
        <f t="shared" si="7"/>
        <v>0</v>
      </c>
      <c r="T22" s="58">
        <f t="shared" si="7"/>
        <v>0</v>
      </c>
      <c r="U22" s="58">
        <f t="shared" si="7"/>
        <v>0</v>
      </c>
      <c r="V22" s="58">
        <f t="shared" si="7"/>
        <v>0</v>
      </c>
      <c r="W22" s="58">
        <f t="shared" si="7"/>
        <v>0</v>
      </c>
      <c r="X22" s="58">
        <f t="shared" si="7"/>
        <v>0</v>
      </c>
      <c r="Y22" s="58">
        <f t="shared" si="7"/>
        <v>0</v>
      </c>
      <c r="Z22" s="58">
        <f t="shared" si="7"/>
        <v>0</v>
      </c>
      <c r="AA22" s="58">
        <f t="shared" si="7"/>
        <v>0</v>
      </c>
      <c r="AB22" s="58">
        <f t="shared" si="7"/>
        <v>0</v>
      </c>
      <c r="AC22" s="58">
        <f t="shared" si="7"/>
        <v>0</v>
      </c>
      <c r="AD22" s="58">
        <f t="shared" si="7"/>
        <v>0</v>
      </c>
      <c r="AE22" s="58">
        <f t="shared" si="7"/>
        <v>0</v>
      </c>
      <c r="AF22" s="58">
        <f t="shared" si="7"/>
        <v>0</v>
      </c>
      <c r="AG22" s="58">
        <f t="shared" si="7"/>
        <v>0</v>
      </c>
      <c r="AH22" s="58">
        <f t="shared" si="7"/>
        <v>0</v>
      </c>
      <c r="AI22" s="58">
        <f t="shared" si="7"/>
        <v>0</v>
      </c>
      <c r="AJ22" s="58">
        <f t="shared" si="7"/>
        <v>0</v>
      </c>
      <c r="AK22" s="58">
        <f t="shared" si="7"/>
        <v>0</v>
      </c>
      <c r="AL22" s="58">
        <f t="shared" si="7"/>
        <v>0</v>
      </c>
      <c r="AM22" s="58">
        <f t="shared" si="7"/>
        <v>0</v>
      </c>
    </row>
    <row r="23" spans="1:39" s="49" customFormat="1" ht="31.5" hidden="1">
      <c r="A23" s="23" t="s">
        <v>68</v>
      </c>
      <c r="B23" s="24" t="s">
        <v>127</v>
      </c>
      <c r="C23" s="23" t="s">
        <v>201</v>
      </c>
      <c r="D23" s="48" t="s">
        <v>202</v>
      </c>
      <c r="E23" s="58">
        <f t="shared" ref="E23:I23" si="8">E46</f>
        <v>0</v>
      </c>
      <c r="F23" s="58">
        <f t="shared" si="8"/>
        <v>0</v>
      </c>
      <c r="G23" s="58">
        <f t="shared" si="8"/>
        <v>0</v>
      </c>
      <c r="H23" s="58">
        <f t="shared" si="8"/>
        <v>0</v>
      </c>
      <c r="I23" s="58">
        <f t="shared" si="8"/>
        <v>0</v>
      </c>
      <c r="J23" s="58">
        <f t="shared" ref="J23:AM23" si="9">J46</f>
        <v>0</v>
      </c>
      <c r="K23" s="58">
        <f t="shared" si="9"/>
        <v>0</v>
      </c>
      <c r="L23" s="58">
        <f t="shared" si="9"/>
        <v>0</v>
      </c>
      <c r="M23" s="58">
        <f t="shared" si="9"/>
        <v>0</v>
      </c>
      <c r="N23" s="58">
        <f t="shared" si="9"/>
        <v>0</v>
      </c>
      <c r="O23" s="58">
        <f t="shared" si="9"/>
        <v>0</v>
      </c>
      <c r="P23" s="58">
        <f t="shared" si="9"/>
        <v>0</v>
      </c>
      <c r="Q23" s="58">
        <f t="shared" si="9"/>
        <v>0</v>
      </c>
      <c r="R23" s="58">
        <f t="shared" si="9"/>
        <v>0</v>
      </c>
      <c r="S23" s="58">
        <f t="shared" si="9"/>
        <v>0</v>
      </c>
      <c r="T23" s="58">
        <f t="shared" si="9"/>
        <v>0</v>
      </c>
      <c r="U23" s="58">
        <f t="shared" si="9"/>
        <v>0</v>
      </c>
      <c r="V23" s="58">
        <f t="shared" si="9"/>
        <v>0</v>
      </c>
      <c r="W23" s="58">
        <f t="shared" si="9"/>
        <v>0</v>
      </c>
      <c r="X23" s="58">
        <f t="shared" si="9"/>
        <v>0</v>
      </c>
      <c r="Y23" s="58">
        <f t="shared" si="9"/>
        <v>0</v>
      </c>
      <c r="Z23" s="58">
        <f t="shared" si="9"/>
        <v>0</v>
      </c>
      <c r="AA23" s="58">
        <f t="shared" si="9"/>
        <v>0</v>
      </c>
      <c r="AB23" s="58">
        <f t="shared" si="9"/>
        <v>0</v>
      </c>
      <c r="AC23" s="58">
        <f t="shared" si="9"/>
        <v>0</v>
      </c>
      <c r="AD23" s="58">
        <f t="shared" si="9"/>
        <v>0</v>
      </c>
      <c r="AE23" s="58">
        <f t="shared" si="9"/>
        <v>0</v>
      </c>
      <c r="AF23" s="58">
        <f t="shared" si="9"/>
        <v>0</v>
      </c>
      <c r="AG23" s="58">
        <f t="shared" si="9"/>
        <v>0</v>
      </c>
      <c r="AH23" s="58">
        <f t="shared" si="9"/>
        <v>0</v>
      </c>
      <c r="AI23" s="58">
        <f t="shared" si="9"/>
        <v>0</v>
      </c>
      <c r="AJ23" s="58">
        <f t="shared" si="9"/>
        <v>0</v>
      </c>
      <c r="AK23" s="58">
        <f t="shared" si="9"/>
        <v>0</v>
      </c>
      <c r="AL23" s="58">
        <f t="shared" si="9"/>
        <v>0</v>
      </c>
      <c r="AM23" s="58">
        <f t="shared" si="9"/>
        <v>0</v>
      </c>
    </row>
    <row r="24" spans="1:39" s="49" customFormat="1">
      <c r="A24" s="23" t="s">
        <v>69</v>
      </c>
      <c r="B24" s="24" t="s">
        <v>128</v>
      </c>
      <c r="C24" s="23" t="s">
        <v>201</v>
      </c>
      <c r="D24" s="48" t="s">
        <v>202</v>
      </c>
      <c r="E24" s="58">
        <f t="shared" ref="E24:I24" si="10">E85</f>
        <v>0</v>
      </c>
      <c r="F24" s="58">
        <f t="shared" si="10"/>
        <v>0</v>
      </c>
      <c r="G24" s="58">
        <f t="shared" si="10"/>
        <v>0</v>
      </c>
      <c r="H24" s="58">
        <f t="shared" si="10"/>
        <v>0</v>
      </c>
      <c r="I24" s="58">
        <f t="shared" si="10"/>
        <v>0</v>
      </c>
      <c r="J24" s="58">
        <f t="shared" ref="J24:AM24" si="11">J85</f>
        <v>0</v>
      </c>
      <c r="K24" s="58">
        <f t="shared" si="11"/>
        <v>0</v>
      </c>
      <c r="L24" s="58">
        <f t="shared" si="11"/>
        <v>0</v>
      </c>
      <c r="M24" s="58">
        <f t="shared" si="11"/>
        <v>0</v>
      </c>
      <c r="N24" s="58">
        <f t="shared" si="11"/>
        <v>0</v>
      </c>
      <c r="O24" s="58">
        <f t="shared" si="11"/>
        <v>0</v>
      </c>
      <c r="P24" s="58">
        <f t="shared" si="11"/>
        <v>0</v>
      </c>
      <c r="Q24" s="58">
        <f t="shared" si="11"/>
        <v>0</v>
      </c>
      <c r="R24" s="58">
        <f t="shared" si="11"/>
        <v>0</v>
      </c>
      <c r="S24" s="58">
        <f t="shared" si="11"/>
        <v>0</v>
      </c>
      <c r="T24" s="58">
        <f t="shared" si="11"/>
        <v>0</v>
      </c>
      <c r="U24" s="58">
        <f t="shared" si="11"/>
        <v>0</v>
      </c>
      <c r="V24" s="58">
        <f t="shared" si="11"/>
        <v>0</v>
      </c>
      <c r="W24" s="58">
        <f t="shared" si="11"/>
        <v>0</v>
      </c>
      <c r="X24" s="58">
        <f t="shared" si="11"/>
        <v>0</v>
      </c>
      <c r="Y24" s="58">
        <f t="shared" si="11"/>
        <v>0</v>
      </c>
      <c r="Z24" s="58">
        <f t="shared" si="11"/>
        <v>0</v>
      </c>
      <c r="AA24" s="58">
        <f t="shared" si="11"/>
        <v>0</v>
      </c>
      <c r="AB24" s="58">
        <f t="shared" si="11"/>
        <v>0</v>
      </c>
      <c r="AC24" s="58">
        <f t="shared" si="11"/>
        <v>0</v>
      </c>
      <c r="AD24" s="58">
        <f t="shared" si="11"/>
        <v>0</v>
      </c>
      <c r="AE24" s="58">
        <f t="shared" si="11"/>
        <v>0</v>
      </c>
      <c r="AF24" s="58">
        <f t="shared" si="11"/>
        <v>0</v>
      </c>
      <c r="AG24" s="58">
        <f t="shared" si="11"/>
        <v>0</v>
      </c>
      <c r="AH24" s="58">
        <f t="shared" si="11"/>
        <v>0</v>
      </c>
      <c r="AI24" s="58">
        <f t="shared" si="11"/>
        <v>0</v>
      </c>
      <c r="AJ24" s="58">
        <f t="shared" si="11"/>
        <v>0</v>
      </c>
      <c r="AK24" s="58">
        <f t="shared" si="11"/>
        <v>0</v>
      </c>
      <c r="AL24" s="58">
        <f t="shared" si="11"/>
        <v>0</v>
      </c>
      <c r="AM24" s="58">
        <f t="shared" si="11"/>
        <v>0</v>
      </c>
    </row>
    <row r="25" spans="1:39" s="49" customFormat="1" ht="31.5" hidden="1">
      <c r="A25" s="23" t="s">
        <v>70</v>
      </c>
      <c r="B25" s="24" t="s">
        <v>129</v>
      </c>
      <c r="C25" s="23" t="s">
        <v>201</v>
      </c>
      <c r="D25" s="48" t="s">
        <v>202</v>
      </c>
      <c r="E25" s="58">
        <f t="shared" ref="E25:I26" si="12">E89</f>
        <v>0</v>
      </c>
      <c r="F25" s="58">
        <f t="shared" si="12"/>
        <v>0</v>
      </c>
      <c r="G25" s="58">
        <f t="shared" si="12"/>
        <v>0</v>
      </c>
      <c r="H25" s="58">
        <f t="shared" si="12"/>
        <v>0</v>
      </c>
      <c r="I25" s="58">
        <f t="shared" si="12"/>
        <v>0</v>
      </c>
      <c r="J25" s="58">
        <f t="shared" ref="J25:AM25" si="13">J89</f>
        <v>0</v>
      </c>
      <c r="K25" s="58">
        <f t="shared" si="13"/>
        <v>0</v>
      </c>
      <c r="L25" s="58">
        <f t="shared" si="13"/>
        <v>0</v>
      </c>
      <c r="M25" s="58">
        <f t="shared" si="13"/>
        <v>0</v>
      </c>
      <c r="N25" s="58">
        <f t="shared" si="13"/>
        <v>0</v>
      </c>
      <c r="O25" s="58">
        <f t="shared" si="13"/>
        <v>0</v>
      </c>
      <c r="P25" s="58">
        <f t="shared" si="13"/>
        <v>0</v>
      </c>
      <c r="Q25" s="58">
        <f t="shared" si="13"/>
        <v>0</v>
      </c>
      <c r="R25" s="58">
        <f t="shared" si="13"/>
        <v>0</v>
      </c>
      <c r="S25" s="58">
        <f t="shared" si="13"/>
        <v>0</v>
      </c>
      <c r="T25" s="58">
        <f t="shared" si="13"/>
        <v>0</v>
      </c>
      <c r="U25" s="58">
        <f t="shared" si="13"/>
        <v>0</v>
      </c>
      <c r="V25" s="58">
        <f t="shared" si="13"/>
        <v>0</v>
      </c>
      <c r="W25" s="58">
        <f t="shared" si="13"/>
        <v>0</v>
      </c>
      <c r="X25" s="58">
        <f t="shared" si="13"/>
        <v>0</v>
      </c>
      <c r="Y25" s="58">
        <f t="shared" si="13"/>
        <v>0</v>
      </c>
      <c r="Z25" s="58">
        <f t="shared" si="13"/>
        <v>0</v>
      </c>
      <c r="AA25" s="58">
        <f t="shared" si="13"/>
        <v>0</v>
      </c>
      <c r="AB25" s="58">
        <f t="shared" si="13"/>
        <v>0</v>
      </c>
      <c r="AC25" s="58">
        <f t="shared" si="13"/>
        <v>0</v>
      </c>
      <c r="AD25" s="58">
        <f t="shared" si="13"/>
        <v>0</v>
      </c>
      <c r="AE25" s="58">
        <f t="shared" si="13"/>
        <v>0</v>
      </c>
      <c r="AF25" s="58">
        <f t="shared" si="13"/>
        <v>0</v>
      </c>
      <c r="AG25" s="58">
        <f t="shared" si="13"/>
        <v>0</v>
      </c>
      <c r="AH25" s="58">
        <f t="shared" si="13"/>
        <v>0</v>
      </c>
      <c r="AI25" s="58">
        <f t="shared" si="13"/>
        <v>0</v>
      </c>
      <c r="AJ25" s="58">
        <f t="shared" si="13"/>
        <v>0</v>
      </c>
      <c r="AK25" s="58">
        <f t="shared" si="13"/>
        <v>0</v>
      </c>
      <c r="AL25" s="58">
        <f t="shared" si="13"/>
        <v>0</v>
      </c>
      <c r="AM25" s="58">
        <f t="shared" si="13"/>
        <v>0</v>
      </c>
    </row>
    <row r="26" spans="1:39" s="49" customFormat="1">
      <c r="A26" s="23" t="s">
        <v>71</v>
      </c>
      <c r="B26" s="24" t="s">
        <v>130</v>
      </c>
      <c r="C26" s="23" t="s">
        <v>201</v>
      </c>
      <c r="D26" s="48" t="s">
        <v>202</v>
      </c>
      <c r="E26" s="58">
        <f t="shared" si="12"/>
        <v>0</v>
      </c>
      <c r="F26" s="58">
        <f t="shared" si="12"/>
        <v>0</v>
      </c>
      <c r="G26" s="58">
        <f t="shared" si="12"/>
        <v>0</v>
      </c>
      <c r="H26" s="58">
        <f t="shared" si="12"/>
        <v>0</v>
      </c>
      <c r="I26" s="58">
        <f t="shared" si="12"/>
        <v>0</v>
      </c>
      <c r="J26" s="58">
        <f t="shared" ref="J26:AM26" si="14">J90</f>
        <v>0</v>
      </c>
      <c r="K26" s="58">
        <f t="shared" si="14"/>
        <v>0</v>
      </c>
      <c r="L26" s="58">
        <f t="shared" si="14"/>
        <v>0</v>
      </c>
      <c r="M26" s="58">
        <f t="shared" si="14"/>
        <v>0</v>
      </c>
      <c r="N26" s="58">
        <f t="shared" si="14"/>
        <v>0</v>
      </c>
      <c r="O26" s="58">
        <f t="shared" si="14"/>
        <v>0</v>
      </c>
      <c r="P26" s="58">
        <f t="shared" si="14"/>
        <v>0</v>
      </c>
      <c r="Q26" s="58">
        <f t="shared" si="14"/>
        <v>0</v>
      </c>
      <c r="R26" s="58">
        <f t="shared" si="14"/>
        <v>0</v>
      </c>
      <c r="S26" s="58">
        <f t="shared" si="14"/>
        <v>0</v>
      </c>
      <c r="T26" s="58">
        <f t="shared" si="14"/>
        <v>0</v>
      </c>
      <c r="U26" s="58">
        <f t="shared" si="14"/>
        <v>0</v>
      </c>
      <c r="V26" s="58">
        <f t="shared" si="14"/>
        <v>0</v>
      </c>
      <c r="W26" s="58">
        <f t="shared" si="14"/>
        <v>0</v>
      </c>
      <c r="X26" s="58">
        <f t="shared" si="14"/>
        <v>0</v>
      </c>
      <c r="Y26" s="58">
        <f t="shared" si="14"/>
        <v>0</v>
      </c>
      <c r="Z26" s="58">
        <f t="shared" si="14"/>
        <v>0</v>
      </c>
      <c r="AA26" s="58">
        <f t="shared" si="14"/>
        <v>0</v>
      </c>
      <c r="AB26" s="58">
        <f t="shared" si="14"/>
        <v>0</v>
      </c>
      <c r="AC26" s="58">
        <f t="shared" si="14"/>
        <v>0</v>
      </c>
      <c r="AD26" s="58">
        <f t="shared" si="14"/>
        <v>0</v>
      </c>
      <c r="AE26" s="58">
        <f t="shared" si="14"/>
        <v>0</v>
      </c>
      <c r="AF26" s="58">
        <f t="shared" si="14"/>
        <v>0</v>
      </c>
      <c r="AG26" s="58">
        <f t="shared" si="14"/>
        <v>0</v>
      </c>
      <c r="AH26" s="58">
        <f t="shared" si="14"/>
        <v>0</v>
      </c>
      <c r="AI26" s="58">
        <f t="shared" si="14"/>
        <v>0</v>
      </c>
      <c r="AJ26" s="58">
        <f t="shared" si="14"/>
        <v>0</v>
      </c>
      <c r="AK26" s="58">
        <f t="shared" si="14"/>
        <v>0</v>
      </c>
      <c r="AL26" s="58">
        <f t="shared" si="14"/>
        <v>0</v>
      </c>
      <c r="AM26" s="58">
        <f t="shared" si="14"/>
        <v>0</v>
      </c>
    </row>
    <row r="27" spans="1:39" s="44" customFormat="1" ht="31.5">
      <c r="A27" s="25" t="s">
        <v>36</v>
      </c>
      <c r="B27" s="26" t="s">
        <v>131</v>
      </c>
      <c r="C27" s="25" t="s">
        <v>201</v>
      </c>
      <c r="D27" s="47" t="s">
        <v>202</v>
      </c>
      <c r="E27" s="59">
        <f t="shared" ref="E27:I27" si="15">E28+E29+E30+E31+E32+E33+E34</f>
        <v>0</v>
      </c>
      <c r="F27" s="59">
        <f t="shared" si="15"/>
        <v>0</v>
      </c>
      <c r="G27" s="59">
        <f t="shared" si="15"/>
        <v>0</v>
      </c>
      <c r="H27" s="59">
        <f t="shared" si="15"/>
        <v>0</v>
      </c>
      <c r="I27" s="59">
        <f t="shared" si="15"/>
        <v>0</v>
      </c>
      <c r="J27" s="59">
        <f t="shared" ref="J27:AM27" si="16">J28+J29+J30+J31+J32+J33+J34</f>
        <v>0</v>
      </c>
      <c r="K27" s="59">
        <f t="shared" si="16"/>
        <v>0</v>
      </c>
      <c r="L27" s="59">
        <f t="shared" si="16"/>
        <v>0</v>
      </c>
      <c r="M27" s="59">
        <f t="shared" si="16"/>
        <v>0</v>
      </c>
      <c r="N27" s="59">
        <f t="shared" si="16"/>
        <v>0</v>
      </c>
      <c r="O27" s="59">
        <f t="shared" si="16"/>
        <v>0</v>
      </c>
      <c r="P27" s="59">
        <f t="shared" si="16"/>
        <v>0</v>
      </c>
      <c r="Q27" s="59">
        <f t="shared" si="16"/>
        <v>0</v>
      </c>
      <c r="R27" s="59">
        <f t="shared" si="16"/>
        <v>0</v>
      </c>
      <c r="S27" s="59">
        <f t="shared" si="16"/>
        <v>0</v>
      </c>
      <c r="T27" s="59">
        <f t="shared" si="16"/>
        <v>0</v>
      </c>
      <c r="U27" s="59">
        <f t="shared" si="16"/>
        <v>0</v>
      </c>
      <c r="V27" s="59">
        <f t="shared" si="16"/>
        <v>0</v>
      </c>
      <c r="W27" s="59">
        <f t="shared" si="16"/>
        <v>0</v>
      </c>
      <c r="X27" s="59">
        <f t="shared" si="16"/>
        <v>0</v>
      </c>
      <c r="Y27" s="59">
        <f t="shared" si="16"/>
        <v>0</v>
      </c>
      <c r="Z27" s="59">
        <f t="shared" si="16"/>
        <v>0</v>
      </c>
      <c r="AA27" s="59">
        <f t="shared" si="16"/>
        <v>0</v>
      </c>
      <c r="AB27" s="59">
        <f t="shared" si="16"/>
        <v>0</v>
      </c>
      <c r="AC27" s="59">
        <f t="shared" si="16"/>
        <v>0</v>
      </c>
      <c r="AD27" s="59">
        <f t="shared" si="16"/>
        <v>0</v>
      </c>
      <c r="AE27" s="59">
        <f t="shared" si="16"/>
        <v>0</v>
      </c>
      <c r="AF27" s="59">
        <f t="shared" si="16"/>
        <v>0</v>
      </c>
      <c r="AG27" s="59">
        <f t="shared" si="16"/>
        <v>0</v>
      </c>
      <c r="AH27" s="59">
        <f t="shared" si="16"/>
        <v>0</v>
      </c>
      <c r="AI27" s="59">
        <f t="shared" si="16"/>
        <v>0</v>
      </c>
      <c r="AJ27" s="59">
        <f t="shared" si="16"/>
        <v>0</v>
      </c>
      <c r="AK27" s="59">
        <f t="shared" si="16"/>
        <v>0</v>
      </c>
      <c r="AL27" s="59">
        <f t="shared" si="16"/>
        <v>0</v>
      </c>
      <c r="AM27" s="59">
        <f t="shared" si="16"/>
        <v>0</v>
      </c>
    </row>
    <row r="28" spans="1:39" s="44" customFormat="1">
      <c r="A28" s="25" t="s">
        <v>72</v>
      </c>
      <c r="B28" s="26" t="s">
        <v>132</v>
      </c>
      <c r="C28" s="25" t="s">
        <v>201</v>
      </c>
      <c r="D28" s="47" t="s">
        <v>202</v>
      </c>
      <c r="E28" s="59">
        <f t="shared" ref="E28:I28" si="17">E98</f>
        <v>0</v>
      </c>
      <c r="F28" s="59">
        <f t="shared" si="17"/>
        <v>0</v>
      </c>
      <c r="G28" s="59">
        <f t="shared" si="17"/>
        <v>0</v>
      </c>
      <c r="H28" s="59">
        <f t="shared" si="17"/>
        <v>0</v>
      </c>
      <c r="I28" s="59">
        <f t="shared" si="17"/>
        <v>0</v>
      </c>
      <c r="J28" s="59">
        <f t="shared" ref="J28:AM28" si="18">J98</f>
        <v>0</v>
      </c>
      <c r="K28" s="59">
        <f t="shared" si="18"/>
        <v>0</v>
      </c>
      <c r="L28" s="59">
        <f t="shared" si="18"/>
        <v>0</v>
      </c>
      <c r="M28" s="59">
        <f t="shared" si="18"/>
        <v>0</v>
      </c>
      <c r="N28" s="59">
        <f t="shared" si="18"/>
        <v>0</v>
      </c>
      <c r="O28" s="59">
        <f t="shared" si="18"/>
        <v>0</v>
      </c>
      <c r="P28" s="59">
        <f t="shared" si="18"/>
        <v>0</v>
      </c>
      <c r="Q28" s="59">
        <f t="shared" si="18"/>
        <v>0</v>
      </c>
      <c r="R28" s="59">
        <f t="shared" si="18"/>
        <v>0</v>
      </c>
      <c r="S28" s="59">
        <f t="shared" si="18"/>
        <v>0</v>
      </c>
      <c r="T28" s="59">
        <f t="shared" si="18"/>
        <v>0</v>
      </c>
      <c r="U28" s="59">
        <f t="shared" si="18"/>
        <v>0</v>
      </c>
      <c r="V28" s="59">
        <f t="shared" si="18"/>
        <v>0</v>
      </c>
      <c r="W28" s="59">
        <f t="shared" si="18"/>
        <v>0</v>
      </c>
      <c r="X28" s="59">
        <f t="shared" si="18"/>
        <v>0</v>
      </c>
      <c r="Y28" s="59">
        <f t="shared" si="18"/>
        <v>0</v>
      </c>
      <c r="Z28" s="59">
        <f t="shared" si="18"/>
        <v>0</v>
      </c>
      <c r="AA28" s="59">
        <f t="shared" si="18"/>
        <v>0</v>
      </c>
      <c r="AB28" s="59">
        <f t="shared" si="18"/>
        <v>0</v>
      </c>
      <c r="AC28" s="59">
        <f t="shared" si="18"/>
        <v>0</v>
      </c>
      <c r="AD28" s="59">
        <f t="shared" si="18"/>
        <v>0</v>
      </c>
      <c r="AE28" s="59">
        <f t="shared" si="18"/>
        <v>0</v>
      </c>
      <c r="AF28" s="59">
        <f t="shared" si="18"/>
        <v>0</v>
      </c>
      <c r="AG28" s="59">
        <f t="shared" si="18"/>
        <v>0</v>
      </c>
      <c r="AH28" s="59">
        <f t="shared" si="18"/>
        <v>0</v>
      </c>
      <c r="AI28" s="59">
        <f t="shared" si="18"/>
        <v>0</v>
      </c>
      <c r="AJ28" s="59">
        <f t="shared" si="18"/>
        <v>0</v>
      </c>
      <c r="AK28" s="59">
        <f t="shared" si="18"/>
        <v>0</v>
      </c>
      <c r="AL28" s="59">
        <f t="shared" si="18"/>
        <v>0</v>
      </c>
      <c r="AM28" s="59">
        <f t="shared" si="18"/>
        <v>0</v>
      </c>
    </row>
    <row r="29" spans="1:39" s="44" customFormat="1">
      <c r="A29" s="25" t="s">
        <v>73</v>
      </c>
      <c r="B29" s="26" t="s">
        <v>133</v>
      </c>
      <c r="C29" s="25" t="s">
        <v>201</v>
      </c>
      <c r="D29" s="47" t="s">
        <v>202</v>
      </c>
      <c r="E29" s="59">
        <f t="shared" ref="E29:I29" si="19">E112</f>
        <v>0</v>
      </c>
      <c r="F29" s="59">
        <f t="shared" si="19"/>
        <v>0</v>
      </c>
      <c r="G29" s="59">
        <f t="shared" si="19"/>
        <v>0</v>
      </c>
      <c r="H29" s="59">
        <f t="shared" si="19"/>
        <v>0</v>
      </c>
      <c r="I29" s="59">
        <f t="shared" si="19"/>
        <v>0</v>
      </c>
      <c r="J29" s="59">
        <f t="shared" ref="J29:AM29" si="20">J112</f>
        <v>0</v>
      </c>
      <c r="K29" s="59">
        <f t="shared" si="20"/>
        <v>0</v>
      </c>
      <c r="L29" s="59">
        <f t="shared" si="20"/>
        <v>0</v>
      </c>
      <c r="M29" s="59">
        <f t="shared" si="20"/>
        <v>0</v>
      </c>
      <c r="N29" s="59">
        <f t="shared" si="20"/>
        <v>0</v>
      </c>
      <c r="O29" s="59">
        <f t="shared" si="20"/>
        <v>0</v>
      </c>
      <c r="P29" s="59">
        <f t="shared" si="20"/>
        <v>0</v>
      </c>
      <c r="Q29" s="59">
        <f t="shared" si="20"/>
        <v>0</v>
      </c>
      <c r="R29" s="59">
        <f t="shared" si="20"/>
        <v>0</v>
      </c>
      <c r="S29" s="59">
        <f t="shared" si="20"/>
        <v>0</v>
      </c>
      <c r="T29" s="59">
        <f t="shared" si="20"/>
        <v>0</v>
      </c>
      <c r="U29" s="59">
        <f t="shared" si="20"/>
        <v>0</v>
      </c>
      <c r="V29" s="59">
        <f t="shared" si="20"/>
        <v>0</v>
      </c>
      <c r="W29" s="59">
        <f t="shared" si="20"/>
        <v>0</v>
      </c>
      <c r="X29" s="59">
        <f t="shared" si="20"/>
        <v>0</v>
      </c>
      <c r="Y29" s="59">
        <f t="shared" si="20"/>
        <v>0</v>
      </c>
      <c r="Z29" s="59">
        <f t="shared" si="20"/>
        <v>0</v>
      </c>
      <c r="AA29" s="59">
        <f t="shared" si="20"/>
        <v>0</v>
      </c>
      <c r="AB29" s="59">
        <f t="shared" si="20"/>
        <v>0</v>
      </c>
      <c r="AC29" s="59">
        <f t="shared" si="20"/>
        <v>0</v>
      </c>
      <c r="AD29" s="59">
        <f t="shared" si="20"/>
        <v>0</v>
      </c>
      <c r="AE29" s="59">
        <f t="shared" si="20"/>
        <v>0</v>
      </c>
      <c r="AF29" s="59">
        <f t="shared" si="20"/>
        <v>0</v>
      </c>
      <c r="AG29" s="59">
        <f t="shared" si="20"/>
        <v>0</v>
      </c>
      <c r="AH29" s="59">
        <f t="shared" si="20"/>
        <v>0</v>
      </c>
      <c r="AI29" s="59">
        <f t="shared" si="20"/>
        <v>0</v>
      </c>
      <c r="AJ29" s="59">
        <f t="shared" si="20"/>
        <v>0</v>
      </c>
      <c r="AK29" s="59">
        <f t="shared" si="20"/>
        <v>0</v>
      </c>
      <c r="AL29" s="59">
        <f t="shared" si="20"/>
        <v>0</v>
      </c>
      <c r="AM29" s="59">
        <f t="shared" si="20"/>
        <v>0</v>
      </c>
    </row>
    <row r="30" spans="1:39" s="44" customFormat="1">
      <c r="A30" s="25" t="s">
        <v>74</v>
      </c>
      <c r="B30" s="26" t="s">
        <v>134</v>
      </c>
      <c r="C30" s="25" t="s">
        <v>201</v>
      </c>
      <c r="D30" s="47" t="s">
        <v>202</v>
      </c>
      <c r="E30" s="59">
        <f t="shared" ref="E30:I30" si="21">E125</f>
        <v>0</v>
      </c>
      <c r="F30" s="59">
        <f t="shared" si="21"/>
        <v>0</v>
      </c>
      <c r="G30" s="59">
        <f t="shared" si="21"/>
        <v>0</v>
      </c>
      <c r="H30" s="59">
        <f t="shared" si="21"/>
        <v>0</v>
      </c>
      <c r="I30" s="59">
        <f t="shared" si="21"/>
        <v>0</v>
      </c>
      <c r="J30" s="59">
        <f t="shared" ref="J30:AM30" si="22">J125</f>
        <v>0</v>
      </c>
      <c r="K30" s="59">
        <f t="shared" si="22"/>
        <v>0</v>
      </c>
      <c r="L30" s="59">
        <f t="shared" si="22"/>
        <v>0</v>
      </c>
      <c r="M30" s="59">
        <f t="shared" si="22"/>
        <v>0</v>
      </c>
      <c r="N30" s="59">
        <f t="shared" si="22"/>
        <v>0</v>
      </c>
      <c r="O30" s="59">
        <f t="shared" si="22"/>
        <v>0</v>
      </c>
      <c r="P30" s="59">
        <f t="shared" si="22"/>
        <v>0</v>
      </c>
      <c r="Q30" s="59">
        <f t="shared" si="22"/>
        <v>0</v>
      </c>
      <c r="R30" s="59">
        <f t="shared" si="22"/>
        <v>0</v>
      </c>
      <c r="S30" s="59">
        <f t="shared" si="22"/>
        <v>0</v>
      </c>
      <c r="T30" s="59">
        <f t="shared" si="22"/>
        <v>0</v>
      </c>
      <c r="U30" s="59">
        <f t="shared" si="22"/>
        <v>0</v>
      </c>
      <c r="V30" s="59">
        <f t="shared" si="22"/>
        <v>0</v>
      </c>
      <c r="W30" s="59">
        <f t="shared" si="22"/>
        <v>0</v>
      </c>
      <c r="X30" s="59">
        <f t="shared" si="22"/>
        <v>0</v>
      </c>
      <c r="Y30" s="59">
        <f t="shared" si="22"/>
        <v>0</v>
      </c>
      <c r="Z30" s="59">
        <f t="shared" si="22"/>
        <v>0</v>
      </c>
      <c r="AA30" s="59">
        <f t="shared" si="22"/>
        <v>0</v>
      </c>
      <c r="AB30" s="59">
        <f t="shared" si="22"/>
        <v>0</v>
      </c>
      <c r="AC30" s="59">
        <f t="shared" si="22"/>
        <v>0</v>
      </c>
      <c r="AD30" s="59">
        <f t="shared" si="22"/>
        <v>0</v>
      </c>
      <c r="AE30" s="59">
        <f t="shared" si="22"/>
        <v>0</v>
      </c>
      <c r="AF30" s="59">
        <f t="shared" si="22"/>
        <v>0</v>
      </c>
      <c r="AG30" s="59">
        <f t="shared" si="22"/>
        <v>0</v>
      </c>
      <c r="AH30" s="59">
        <f t="shared" si="22"/>
        <v>0</v>
      </c>
      <c r="AI30" s="59">
        <f t="shared" si="22"/>
        <v>0</v>
      </c>
      <c r="AJ30" s="59">
        <f t="shared" si="22"/>
        <v>0</v>
      </c>
      <c r="AK30" s="59">
        <f t="shared" si="22"/>
        <v>0</v>
      </c>
      <c r="AL30" s="59">
        <f t="shared" si="22"/>
        <v>0</v>
      </c>
      <c r="AM30" s="59">
        <f t="shared" si="22"/>
        <v>0</v>
      </c>
    </row>
    <row r="31" spans="1:39" s="44" customFormat="1" ht="31.5">
      <c r="A31" s="25" t="s">
        <v>75</v>
      </c>
      <c r="B31" s="26" t="s">
        <v>135</v>
      </c>
      <c r="C31" s="25" t="s">
        <v>201</v>
      </c>
      <c r="D31" s="47" t="s">
        <v>202</v>
      </c>
      <c r="E31" s="59">
        <f t="shared" ref="E31:I31" si="23">E130</f>
        <v>0</v>
      </c>
      <c r="F31" s="59">
        <f t="shared" si="23"/>
        <v>0</v>
      </c>
      <c r="G31" s="59">
        <f t="shared" si="23"/>
        <v>0</v>
      </c>
      <c r="H31" s="59">
        <f t="shared" si="23"/>
        <v>0</v>
      </c>
      <c r="I31" s="59">
        <f t="shared" si="23"/>
        <v>0</v>
      </c>
      <c r="J31" s="59">
        <f t="shared" ref="J31:AM31" si="24">J130</f>
        <v>0</v>
      </c>
      <c r="K31" s="59">
        <f t="shared" si="24"/>
        <v>0</v>
      </c>
      <c r="L31" s="59">
        <f t="shared" si="24"/>
        <v>0</v>
      </c>
      <c r="M31" s="59">
        <f t="shared" si="24"/>
        <v>0</v>
      </c>
      <c r="N31" s="59">
        <f t="shared" si="24"/>
        <v>0</v>
      </c>
      <c r="O31" s="59">
        <f t="shared" si="24"/>
        <v>0</v>
      </c>
      <c r="P31" s="59">
        <f t="shared" si="24"/>
        <v>0</v>
      </c>
      <c r="Q31" s="59">
        <f t="shared" si="24"/>
        <v>0</v>
      </c>
      <c r="R31" s="59">
        <f t="shared" si="24"/>
        <v>0</v>
      </c>
      <c r="S31" s="59">
        <f t="shared" si="24"/>
        <v>0</v>
      </c>
      <c r="T31" s="59">
        <f t="shared" si="24"/>
        <v>0</v>
      </c>
      <c r="U31" s="59">
        <f t="shared" si="24"/>
        <v>0</v>
      </c>
      <c r="V31" s="59">
        <f t="shared" si="24"/>
        <v>0</v>
      </c>
      <c r="W31" s="59">
        <f t="shared" si="24"/>
        <v>0</v>
      </c>
      <c r="X31" s="59">
        <f t="shared" si="24"/>
        <v>0</v>
      </c>
      <c r="Y31" s="59">
        <f t="shared" si="24"/>
        <v>0</v>
      </c>
      <c r="Z31" s="59">
        <f t="shared" si="24"/>
        <v>0</v>
      </c>
      <c r="AA31" s="59">
        <f t="shared" si="24"/>
        <v>0</v>
      </c>
      <c r="AB31" s="59">
        <f t="shared" si="24"/>
        <v>0</v>
      </c>
      <c r="AC31" s="59">
        <f t="shared" si="24"/>
        <v>0</v>
      </c>
      <c r="AD31" s="59">
        <f t="shared" si="24"/>
        <v>0</v>
      </c>
      <c r="AE31" s="59">
        <f t="shared" si="24"/>
        <v>0</v>
      </c>
      <c r="AF31" s="59">
        <f t="shared" si="24"/>
        <v>0</v>
      </c>
      <c r="AG31" s="59">
        <f t="shared" si="24"/>
        <v>0</v>
      </c>
      <c r="AH31" s="59">
        <f t="shared" si="24"/>
        <v>0</v>
      </c>
      <c r="AI31" s="59">
        <f t="shared" si="24"/>
        <v>0</v>
      </c>
      <c r="AJ31" s="59">
        <f t="shared" si="24"/>
        <v>0</v>
      </c>
      <c r="AK31" s="59">
        <f t="shared" si="24"/>
        <v>0</v>
      </c>
      <c r="AL31" s="59">
        <f t="shared" si="24"/>
        <v>0</v>
      </c>
      <c r="AM31" s="59">
        <f t="shared" si="24"/>
        <v>0</v>
      </c>
    </row>
    <row r="32" spans="1:39" s="44" customFormat="1">
      <c r="A32" s="25" t="s">
        <v>76</v>
      </c>
      <c r="B32" s="26" t="s">
        <v>136</v>
      </c>
      <c r="C32" s="25" t="s">
        <v>201</v>
      </c>
      <c r="D32" s="47" t="s">
        <v>202</v>
      </c>
      <c r="E32" s="59">
        <f t="shared" ref="E32:I32" si="25">E137</f>
        <v>0</v>
      </c>
      <c r="F32" s="59">
        <f t="shared" si="25"/>
        <v>0</v>
      </c>
      <c r="G32" s="59">
        <f t="shared" si="25"/>
        <v>0</v>
      </c>
      <c r="H32" s="59">
        <f t="shared" si="25"/>
        <v>0</v>
      </c>
      <c r="I32" s="59">
        <f t="shared" si="25"/>
        <v>0</v>
      </c>
      <c r="J32" s="59">
        <f t="shared" ref="J32:AM32" si="26">J137</f>
        <v>0</v>
      </c>
      <c r="K32" s="59">
        <f t="shared" si="26"/>
        <v>0</v>
      </c>
      <c r="L32" s="59">
        <f t="shared" si="26"/>
        <v>0</v>
      </c>
      <c r="M32" s="59">
        <f t="shared" si="26"/>
        <v>0</v>
      </c>
      <c r="N32" s="59">
        <f t="shared" si="26"/>
        <v>0</v>
      </c>
      <c r="O32" s="59">
        <f t="shared" si="26"/>
        <v>0</v>
      </c>
      <c r="P32" s="59">
        <f t="shared" si="26"/>
        <v>0</v>
      </c>
      <c r="Q32" s="59">
        <f t="shared" si="26"/>
        <v>0</v>
      </c>
      <c r="R32" s="59">
        <f t="shared" si="26"/>
        <v>0</v>
      </c>
      <c r="S32" s="59">
        <f t="shared" si="26"/>
        <v>0</v>
      </c>
      <c r="T32" s="59">
        <f t="shared" si="26"/>
        <v>0</v>
      </c>
      <c r="U32" s="59">
        <f t="shared" si="26"/>
        <v>0</v>
      </c>
      <c r="V32" s="59">
        <f t="shared" si="26"/>
        <v>0</v>
      </c>
      <c r="W32" s="59">
        <f t="shared" si="26"/>
        <v>0</v>
      </c>
      <c r="X32" s="59">
        <f t="shared" si="26"/>
        <v>0</v>
      </c>
      <c r="Y32" s="59">
        <f t="shared" si="26"/>
        <v>0</v>
      </c>
      <c r="Z32" s="59">
        <f t="shared" si="26"/>
        <v>0</v>
      </c>
      <c r="AA32" s="59">
        <f t="shared" si="26"/>
        <v>0</v>
      </c>
      <c r="AB32" s="59">
        <f t="shared" si="26"/>
        <v>0</v>
      </c>
      <c r="AC32" s="59">
        <f t="shared" si="26"/>
        <v>0</v>
      </c>
      <c r="AD32" s="59">
        <f t="shared" si="26"/>
        <v>0</v>
      </c>
      <c r="AE32" s="59">
        <f t="shared" si="26"/>
        <v>0</v>
      </c>
      <c r="AF32" s="59">
        <f t="shared" si="26"/>
        <v>0</v>
      </c>
      <c r="AG32" s="59">
        <f t="shared" si="26"/>
        <v>0</v>
      </c>
      <c r="AH32" s="59">
        <f t="shared" si="26"/>
        <v>0</v>
      </c>
      <c r="AI32" s="59">
        <f t="shared" si="26"/>
        <v>0</v>
      </c>
      <c r="AJ32" s="59">
        <f t="shared" si="26"/>
        <v>0</v>
      </c>
      <c r="AK32" s="59">
        <f t="shared" si="26"/>
        <v>0</v>
      </c>
      <c r="AL32" s="59">
        <f t="shared" si="26"/>
        <v>0</v>
      </c>
      <c r="AM32" s="59">
        <f t="shared" si="26"/>
        <v>0</v>
      </c>
    </row>
    <row r="33" spans="1:39" s="44" customFormat="1" ht="31.5">
      <c r="A33" s="25" t="s">
        <v>77</v>
      </c>
      <c r="B33" s="26" t="s">
        <v>129</v>
      </c>
      <c r="C33" s="25" t="s">
        <v>201</v>
      </c>
      <c r="D33" s="47" t="s">
        <v>202</v>
      </c>
      <c r="E33" s="59">
        <f t="shared" ref="E33:I34" si="27">E143</f>
        <v>0</v>
      </c>
      <c r="F33" s="59">
        <f t="shared" si="27"/>
        <v>0</v>
      </c>
      <c r="G33" s="59">
        <f t="shared" si="27"/>
        <v>0</v>
      </c>
      <c r="H33" s="59">
        <f t="shared" si="27"/>
        <v>0</v>
      </c>
      <c r="I33" s="59">
        <f t="shared" si="27"/>
        <v>0</v>
      </c>
      <c r="J33" s="59">
        <f t="shared" ref="J33:AM33" si="28">J143</f>
        <v>0</v>
      </c>
      <c r="K33" s="59">
        <f t="shared" si="28"/>
        <v>0</v>
      </c>
      <c r="L33" s="59">
        <f t="shared" si="28"/>
        <v>0</v>
      </c>
      <c r="M33" s="59">
        <f t="shared" si="28"/>
        <v>0</v>
      </c>
      <c r="N33" s="59">
        <f t="shared" si="28"/>
        <v>0</v>
      </c>
      <c r="O33" s="59">
        <f t="shared" si="28"/>
        <v>0</v>
      </c>
      <c r="P33" s="59">
        <f t="shared" si="28"/>
        <v>0</v>
      </c>
      <c r="Q33" s="59">
        <f t="shared" si="28"/>
        <v>0</v>
      </c>
      <c r="R33" s="59">
        <f t="shared" si="28"/>
        <v>0</v>
      </c>
      <c r="S33" s="59">
        <f t="shared" si="28"/>
        <v>0</v>
      </c>
      <c r="T33" s="59">
        <f t="shared" si="28"/>
        <v>0</v>
      </c>
      <c r="U33" s="59">
        <f t="shared" si="28"/>
        <v>0</v>
      </c>
      <c r="V33" s="59">
        <f t="shared" si="28"/>
        <v>0</v>
      </c>
      <c r="W33" s="59">
        <f t="shared" si="28"/>
        <v>0</v>
      </c>
      <c r="X33" s="59">
        <f t="shared" si="28"/>
        <v>0</v>
      </c>
      <c r="Y33" s="59">
        <f t="shared" si="28"/>
        <v>0</v>
      </c>
      <c r="Z33" s="59">
        <f t="shared" si="28"/>
        <v>0</v>
      </c>
      <c r="AA33" s="59">
        <f t="shared" si="28"/>
        <v>0</v>
      </c>
      <c r="AB33" s="59">
        <f t="shared" si="28"/>
        <v>0</v>
      </c>
      <c r="AC33" s="59">
        <f t="shared" si="28"/>
        <v>0</v>
      </c>
      <c r="AD33" s="59">
        <f t="shared" si="28"/>
        <v>0</v>
      </c>
      <c r="AE33" s="59">
        <f t="shared" si="28"/>
        <v>0</v>
      </c>
      <c r="AF33" s="59">
        <f t="shared" si="28"/>
        <v>0</v>
      </c>
      <c r="AG33" s="59">
        <f t="shared" si="28"/>
        <v>0</v>
      </c>
      <c r="AH33" s="59">
        <f t="shared" si="28"/>
        <v>0</v>
      </c>
      <c r="AI33" s="59">
        <f t="shared" si="28"/>
        <v>0</v>
      </c>
      <c r="AJ33" s="59">
        <f t="shared" si="28"/>
        <v>0</v>
      </c>
      <c r="AK33" s="59">
        <f t="shared" si="28"/>
        <v>0</v>
      </c>
      <c r="AL33" s="59">
        <f t="shared" si="28"/>
        <v>0</v>
      </c>
      <c r="AM33" s="59">
        <f t="shared" si="28"/>
        <v>0</v>
      </c>
    </row>
    <row r="34" spans="1:39" s="44" customFormat="1">
      <c r="A34" s="25" t="s">
        <v>78</v>
      </c>
      <c r="B34" s="26" t="s">
        <v>130</v>
      </c>
      <c r="C34" s="25" t="s">
        <v>201</v>
      </c>
      <c r="D34" s="47" t="s">
        <v>202</v>
      </c>
      <c r="E34" s="59">
        <f t="shared" si="27"/>
        <v>0</v>
      </c>
      <c r="F34" s="59">
        <f t="shared" si="27"/>
        <v>0</v>
      </c>
      <c r="G34" s="59">
        <f t="shared" si="27"/>
        <v>0</v>
      </c>
      <c r="H34" s="59">
        <f t="shared" si="27"/>
        <v>0</v>
      </c>
      <c r="I34" s="59">
        <f t="shared" si="27"/>
        <v>0</v>
      </c>
      <c r="J34" s="59">
        <f t="shared" ref="J34:AM34" si="29">J144</f>
        <v>0</v>
      </c>
      <c r="K34" s="59">
        <f t="shared" si="29"/>
        <v>0</v>
      </c>
      <c r="L34" s="59">
        <f t="shared" si="29"/>
        <v>0</v>
      </c>
      <c r="M34" s="59">
        <f t="shared" si="29"/>
        <v>0</v>
      </c>
      <c r="N34" s="59">
        <f t="shared" si="29"/>
        <v>0</v>
      </c>
      <c r="O34" s="59">
        <f t="shared" si="29"/>
        <v>0</v>
      </c>
      <c r="P34" s="59">
        <f t="shared" si="29"/>
        <v>0</v>
      </c>
      <c r="Q34" s="59">
        <f t="shared" si="29"/>
        <v>0</v>
      </c>
      <c r="R34" s="59">
        <f t="shared" si="29"/>
        <v>0</v>
      </c>
      <c r="S34" s="59">
        <f t="shared" si="29"/>
        <v>0</v>
      </c>
      <c r="T34" s="59">
        <f t="shared" si="29"/>
        <v>0</v>
      </c>
      <c r="U34" s="59">
        <f t="shared" si="29"/>
        <v>0</v>
      </c>
      <c r="V34" s="59">
        <f t="shared" si="29"/>
        <v>0</v>
      </c>
      <c r="W34" s="59">
        <f t="shared" si="29"/>
        <v>0</v>
      </c>
      <c r="X34" s="59">
        <f t="shared" si="29"/>
        <v>0</v>
      </c>
      <c r="Y34" s="59">
        <f t="shared" si="29"/>
        <v>0</v>
      </c>
      <c r="Z34" s="59">
        <f t="shared" si="29"/>
        <v>0</v>
      </c>
      <c r="AA34" s="59">
        <f t="shared" si="29"/>
        <v>0</v>
      </c>
      <c r="AB34" s="59">
        <f t="shared" si="29"/>
        <v>0</v>
      </c>
      <c r="AC34" s="59">
        <f t="shared" si="29"/>
        <v>0</v>
      </c>
      <c r="AD34" s="59">
        <f t="shared" si="29"/>
        <v>0</v>
      </c>
      <c r="AE34" s="59">
        <f t="shared" si="29"/>
        <v>0</v>
      </c>
      <c r="AF34" s="59">
        <f t="shared" si="29"/>
        <v>0</v>
      </c>
      <c r="AG34" s="59">
        <f t="shared" si="29"/>
        <v>0</v>
      </c>
      <c r="AH34" s="59">
        <f t="shared" si="29"/>
        <v>0</v>
      </c>
      <c r="AI34" s="59">
        <f t="shared" si="29"/>
        <v>0</v>
      </c>
      <c r="AJ34" s="59">
        <f t="shared" si="29"/>
        <v>0</v>
      </c>
      <c r="AK34" s="59">
        <f t="shared" si="29"/>
        <v>0</v>
      </c>
      <c r="AL34" s="59">
        <f t="shared" si="29"/>
        <v>0</v>
      </c>
      <c r="AM34" s="59">
        <f t="shared" si="29"/>
        <v>0</v>
      </c>
    </row>
    <row r="35" spans="1:39" s="42" customFormat="1">
      <c r="A35" s="27">
        <v>0.3</v>
      </c>
      <c r="B35" s="28" t="s">
        <v>137</v>
      </c>
      <c r="C35" s="38" t="s">
        <v>201</v>
      </c>
      <c r="D35" s="54" t="s">
        <v>202</v>
      </c>
      <c r="E35" s="60">
        <f t="shared" ref="E35:I35" si="30">E148</f>
        <v>0</v>
      </c>
      <c r="F35" s="60">
        <f t="shared" si="30"/>
        <v>0</v>
      </c>
      <c r="G35" s="60">
        <f t="shared" si="30"/>
        <v>0</v>
      </c>
      <c r="H35" s="60">
        <f t="shared" si="30"/>
        <v>0</v>
      </c>
      <c r="I35" s="60">
        <f t="shared" si="30"/>
        <v>0</v>
      </c>
      <c r="J35" s="60">
        <f t="shared" ref="J35:AM35" si="31">J148</f>
        <v>0</v>
      </c>
      <c r="K35" s="60">
        <f t="shared" si="31"/>
        <v>0</v>
      </c>
      <c r="L35" s="60">
        <f t="shared" si="31"/>
        <v>0</v>
      </c>
      <c r="M35" s="60">
        <f t="shared" si="31"/>
        <v>0</v>
      </c>
      <c r="N35" s="60">
        <f t="shared" si="31"/>
        <v>0</v>
      </c>
      <c r="O35" s="60">
        <f t="shared" si="31"/>
        <v>0</v>
      </c>
      <c r="P35" s="60">
        <f t="shared" si="31"/>
        <v>0</v>
      </c>
      <c r="Q35" s="60">
        <f t="shared" si="31"/>
        <v>0</v>
      </c>
      <c r="R35" s="60">
        <f t="shared" si="31"/>
        <v>0</v>
      </c>
      <c r="S35" s="60">
        <f t="shared" si="31"/>
        <v>0</v>
      </c>
      <c r="T35" s="60">
        <f t="shared" si="31"/>
        <v>0</v>
      </c>
      <c r="U35" s="60">
        <f t="shared" si="31"/>
        <v>0</v>
      </c>
      <c r="V35" s="60">
        <f t="shared" si="31"/>
        <v>0</v>
      </c>
      <c r="W35" s="60">
        <f t="shared" si="31"/>
        <v>0</v>
      </c>
      <c r="X35" s="60">
        <f t="shared" si="31"/>
        <v>0</v>
      </c>
      <c r="Y35" s="60">
        <f t="shared" si="31"/>
        <v>0</v>
      </c>
      <c r="Z35" s="60">
        <f t="shared" si="31"/>
        <v>0</v>
      </c>
      <c r="AA35" s="60">
        <f t="shared" si="31"/>
        <v>0</v>
      </c>
      <c r="AB35" s="60">
        <f t="shared" si="31"/>
        <v>0</v>
      </c>
      <c r="AC35" s="60">
        <f t="shared" si="31"/>
        <v>0</v>
      </c>
      <c r="AD35" s="60">
        <f t="shared" si="31"/>
        <v>0</v>
      </c>
      <c r="AE35" s="60">
        <f t="shared" si="31"/>
        <v>0</v>
      </c>
      <c r="AF35" s="60">
        <f t="shared" si="31"/>
        <v>0</v>
      </c>
      <c r="AG35" s="60">
        <f t="shared" si="31"/>
        <v>0</v>
      </c>
      <c r="AH35" s="60">
        <f t="shared" si="31"/>
        <v>0</v>
      </c>
      <c r="AI35" s="60">
        <f t="shared" si="31"/>
        <v>0</v>
      </c>
      <c r="AJ35" s="60">
        <f t="shared" si="31"/>
        <v>0</v>
      </c>
      <c r="AK35" s="60">
        <f t="shared" si="31"/>
        <v>0</v>
      </c>
      <c r="AL35" s="60">
        <f t="shared" si="31"/>
        <v>0</v>
      </c>
      <c r="AM35" s="60">
        <f t="shared" si="31"/>
        <v>0</v>
      </c>
    </row>
    <row r="36" spans="1:39">
      <c r="A36" s="29" t="s">
        <v>37</v>
      </c>
      <c r="B36" s="30" t="s">
        <v>231</v>
      </c>
      <c r="C36" s="29" t="s">
        <v>201</v>
      </c>
      <c r="D36" s="15" t="s">
        <v>202</v>
      </c>
      <c r="E36" s="61">
        <f t="shared" ref="E36:AM36" si="32">E37+E97+E148</f>
        <v>0</v>
      </c>
      <c r="F36" s="61">
        <f t="shared" si="32"/>
        <v>0</v>
      </c>
      <c r="G36" s="61">
        <f t="shared" si="32"/>
        <v>0</v>
      </c>
      <c r="H36" s="61">
        <f t="shared" si="32"/>
        <v>0</v>
      </c>
      <c r="I36" s="61">
        <f t="shared" si="32"/>
        <v>0</v>
      </c>
      <c r="J36" s="61">
        <f t="shared" si="32"/>
        <v>0</v>
      </c>
      <c r="K36" s="61">
        <f t="shared" si="32"/>
        <v>0</v>
      </c>
      <c r="L36" s="61">
        <f t="shared" si="32"/>
        <v>0</v>
      </c>
      <c r="M36" s="61">
        <f t="shared" si="32"/>
        <v>0</v>
      </c>
      <c r="N36" s="61">
        <f t="shared" si="32"/>
        <v>0</v>
      </c>
      <c r="O36" s="61">
        <f t="shared" si="32"/>
        <v>0</v>
      </c>
      <c r="P36" s="61">
        <f t="shared" si="32"/>
        <v>0</v>
      </c>
      <c r="Q36" s="61">
        <f t="shared" si="32"/>
        <v>0</v>
      </c>
      <c r="R36" s="61">
        <f t="shared" si="32"/>
        <v>0</v>
      </c>
      <c r="S36" s="61">
        <f t="shared" si="32"/>
        <v>0</v>
      </c>
      <c r="T36" s="61">
        <f t="shared" si="32"/>
        <v>0</v>
      </c>
      <c r="U36" s="61">
        <f t="shared" si="32"/>
        <v>0</v>
      </c>
      <c r="V36" s="61">
        <f t="shared" si="32"/>
        <v>0</v>
      </c>
      <c r="W36" s="61">
        <f t="shared" si="32"/>
        <v>0</v>
      </c>
      <c r="X36" s="61">
        <f t="shared" si="32"/>
        <v>0</v>
      </c>
      <c r="Y36" s="61">
        <f t="shared" si="32"/>
        <v>0</v>
      </c>
      <c r="Z36" s="61">
        <f t="shared" si="32"/>
        <v>0</v>
      </c>
      <c r="AA36" s="61">
        <f t="shared" si="32"/>
        <v>0</v>
      </c>
      <c r="AB36" s="61">
        <f t="shared" si="32"/>
        <v>0</v>
      </c>
      <c r="AC36" s="61">
        <f t="shared" si="32"/>
        <v>0</v>
      </c>
      <c r="AD36" s="61">
        <f t="shared" si="32"/>
        <v>0</v>
      </c>
      <c r="AE36" s="61">
        <f t="shared" si="32"/>
        <v>0</v>
      </c>
      <c r="AF36" s="61">
        <f t="shared" si="32"/>
        <v>0</v>
      </c>
      <c r="AG36" s="61">
        <f t="shared" si="32"/>
        <v>0</v>
      </c>
      <c r="AH36" s="61">
        <f t="shared" si="32"/>
        <v>0</v>
      </c>
      <c r="AI36" s="61">
        <f t="shared" si="32"/>
        <v>0</v>
      </c>
      <c r="AJ36" s="61">
        <f t="shared" si="32"/>
        <v>0</v>
      </c>
      <c r="AK36" s="61">
        <f t="shared" si="32"/>
        <v>0</v>
      </c>
      <c r="AL36" s="61">
        <f t="shared" si="32"/>
        <v>0</v>
      </c>
      <c r="AM36" s="61">
        <f t="shared" si="32"/>
        <v>0</v>
      </c>
    </row>
    <row r="37" spans="1:39" s="49" customFormat="1" ht="31.5">
      <c r="A37" s="23" t="s">
        <v>38</v>
      </c>
      <c r="B37" s="24" t="s">
        <v>124</v>
      </c>
      <c r="C37" s="23" t="s">
        <v>201</v>
      </c>
      <c r="D37" s="48" t="s">
        <v>202</v>
      </c>
      <c r="E37" s="58">
        <f t="shared" ref="E37:AM37" si="33">E38+E65+E82+E85+E89+E90</f>
        <v>0</v>
      </c>
      <c r="F37" s="58">
        <f t="shared" si="33"/>
        <v>0</v>
      </c>
      <c r="G37" s="58">
        <f t="shared" si="33"/>
        <v>0</v>
      </c>
      <c r="H37" s="58">
        <f t="shared" si="33"/>
        <v>0</v>
      </c>
      <c r="I37" s="58">
        <f t="shared" si="33"/>
        <v>0</v>
      </c>
      <c r="J37" s="58">
        <f t="shared" si="33"/>
        <v>0</v>
      </c>
      <c r="K37" s="58">
        <f t="shared" si="33"/>
        <v>0</v>
      </c>
      <c r="L37" s="58">
        <f t="shared" si="33"/>
        <v>0</v>
      </c>
      <c r="M37" s="58">
        <f t="shared" si="33"/>
        <v>0</v>
      </c>
      <c r="N37" s="58">
        <f t="shared" si="33"/>
        <v>0</v>
      </c>
      <c r="O37" s="58">
        <f t="shared" si="33"/>
        <v>0</v>
      </c>
      <c r="P37" s="58">
        <f t="shared" si="33"/>
        <v>0</v>
      </c>
      <c r="Q37" s="58">
        <f t="shared" si="33"/>
        <v>0</v>
      </c>
      <c r="R37" s="58">
        <f t="shared" si="33"/>
        <v>0</v>
      </c>
      <c r="S37" s="58">
        <f t="shared" si="33"/>
        <v>0</v>
      </c>
      <c r="T37" s="58">
        <f t="shared" si="33"/>
        <v>0</v>
      </c>
      <c r="U37" s="58">
        <f t="shared" si="33"/>
        <v>0</v>
      </c>
      <c r="V37" s="58">
        <f t="shared" si="33"/>
        <v>0</v>
      </c>
      <c r="W37" s="58">
        <f t="shared" si="33"/>
        <v>0</v>
      </c>
      <c r="X37" s="58">
        <f t="shared" si="33"/>
        <v>0</v>
      </c>
      <c r="Y37" s="58">
        <f t="shared" si="33"/>
        <v>0</v>
      </c>
      <c r="Z37" s="58">
        <f t="shared" si="33"/>
        <v>0</v>
      </c>
      <c r="AA37" s="58">
        <f t="shared" si="33"/>
        <v>0</v>
      </c>
      <c r="AB37" s="58">
        <f t="shared" si="33"/>
        <v>0</v>
      </c>
      <c r="AC37" s="58">
        <f t="shared" si="33"/>
        <v>0</v>
      </c>
      <c r="AD37" s="58">
        <f t="shared" si="33"/>
        <v>0</v>
      </c>
      <c r="AE37" s="58">
        <f t="shared" si="33"/>
        <v>0</v>
      </c>
      <c r="AF37" s="58">
        <f t="shared" si="33"/>
        <v>0</v>
      </c>
      <c r="AG37" s="58">
        <f t="shared" si="33"/>
        <v>0</v>
      </c>
      <c r="AH37" s="58">
        <f t="shared" si="33"/>
        <v>0</v>
      </c>
      <c r="AI37" s="58">
        <f t="shared" si="33"/>
        <v>0</v>
      </c>
      <c r="AJ37" s="58">
        <f t="shared" si="33"/>
        <v>0</v>
      </c>
      <c r="AK37" s="58">
        <f t="shared" si="33"/>
        <v>0</v>
      </c>
      <c r="AL37" s="58">
        <f t="shared" si="33"/>
        <v>0</v>
      </c>
      <c r="AM37" s="58">
        <f t="shared" si="33"/>
        <v>0</v>
      </c>
    </row>
    <row r="38" spans="1:39" s="49" customFormat="1">
      <c r="A38" s="23" t="s">
        <v>39</v>
      </c>
      <c r="B38" s="24" t="s">
        <v>138</v>
      </c>
      <c r="C38" s="23" t="s">
        <v>201</v>
      </c>
      <c r="D38" s="48" t="s">
        <v>202</v>
      </c>
      <c r="E38" s="58">
        <f t="shared" ref="E38:AM38" si="34">E39+E43+E46+E55</f>
        <v>0</v>
      </c>
      <c r="F38" s="58">
        <f t="shared" si="34"/>
        <v>0</v>
      </c>
      <c r="G38" s="58">
        <f t="shared" si="34"/>
        <v>0</v>
      </c>
      <c r="H38" s="58">
        <f t="shared" si="34"/>
        <v>0</v>
      </c>
      <c r="I38" s="58">
        <f t="shared" si="34"/>
        <v>0</v>
      </c>
      <c r="J38" s="58">
        <f t="shared" si="34"/>
        <v>0</v>
      </c>
      <c r="K38" s="58">
        <f t="shared" si="34"/>
        <v>0</v>
      </c>
      <c r="L38" s="58">
        <f t="shared" si="34"/>
        <v>0</v>
      </c>
      <c r="M38" s="58">
        <f t="shared" si="34"/>
        <v>0</v>
      </c>
      <c r="N38" s="58">
        <f t="shared" si="34"/>
        <v>0</v>
      </c>
      <c r="O38" s="58">
        <f t="shared" si="34"/>
        <v>0</v>
      </c>
      <c r="P38" s="58">
        <f t="shared" si="34"/>
        <v>0</v>
      </c>
      <c r="Q38" s="58">
        <f t="shared" si="34"/>
        <v>0</v>
      </c>
      <c r="R38" s="58">
        <f t="shared" si="34"/>
        <v>0</v>
      </c>
      <c r="S38" s="58">
        <f t="shared" si="34"/>
        <v>0</v>
      </c>
      <c r="T38" s="58">
        <f t="shared" si="34"/>
        <v>0</v>
      </c>
      <c r="U38" s="58">
        <f t="shared" si="34"/>
        <v>0</v>
      </c>
      <c r="V38" s="58">
        <f t="shared" si="34"/>
        <v>0</v>
      </c>
      <c r="W38" s="58">
        <f t="shared" si="34"/>
        <v>0</v>
      </c>
      <c r="X38" s="58">
        <f t="shared" si="34"/>
        <v>0</v>
      </c>
      <c r="Y38" s="58">
        <f t="shared" si="34"/>
        <v>0</v>
      </c>
      <c r="Z38" s="58">
        <f t="shared" si="34"/>
        <v>0</v>
      </c>
      <c r="AA38" s="58">
        <f t="shared" si="34"/>
        <v>0</v>
      </c>
      <c r="AB38" s="58">
        <f t="shared" si="34"/>
        <v>0</v>
      </c>
      <c r="AC38" s="58">
        <f t="shared" si="34"/>
        <v>0</v>
      </c>
      <c r="AD38" s="58">
        <f t="shared" si="34"/>
        <v>0</v>
      </c>
      <c r="AE38" s="58">
        <f t="shared" si="34"/>
        <v>0</v>
      </c>
      <c r="AF38" s="58">
        <f t="shared" si="34"/>
        <v>0</v>
      </c>
      <c r="AG38" s="58">
        <f t="shared" si="34"/>
        <v>0</v>
      </c>
      <c r="AH38" s="58">
        <f t="shared" si="34"/>
        <v>0</v>
      </c>
      <c r="AI38" s="58">
        <f t="shared" si="34"/>
        <v>0</v>
      </c>
      <c r="AJ38" s="58">
        <f t="shared" si="34"/>
        <v>0</v>
      </c>
      <c r="AK38" s="58">
        <f t="shared" si="34"/>
        <v>0</v>
      </c>
      <c r="AL38" s="58">
        <f t="shared" si="34"/>
        <v>0</v>
      </c>
      <c r="AM38" s="58">
        <f t="shared" si="34"/>
        <v>0</v>
      </c>
    </row>
    <row r="39" spans="1:39" s="49" customFormat="1" ht="31.5" hidden="1">
      <c r="A39" s="23" t="s">
        <v>40</v>
      </c>
      <c r="B39" s="24" t="s">
        <v>139</v>
      </c>
      <c r="C39" s="23" t="s">
        <v>201</v>
      </c>
      <c r="D39" s="48" t="s">
        <v>202</v>
      </c>
      <c r="E39" s="58">
        <f t="shared" ref="E39:AM39" si="35">E40+E41+E42</f>
        <v>0</v>
      </c>
      <c r="F39" s="58">
        <f t="shared" si="35"/>
        <v>0</v>
      </c>
      <c r="G39" s="58">
        <f t="shared" si="35"/>
        <v>0</v>
      </c>
      <c r="H39" s="58">
        <f t="shared" si="35"/>
        <v>0</v>
      </c>
      <c r="I39" s="58">
        <f t="shared" si="35"/>
        <v>0</v>
      </c>
      <c r="J39" s="58">
        <f t="shared" si="35"/>
        <v>0</v>
      </c>
      <c r="K39" s="58">
        <f t="shared" si="35"/>
        <v>0</v>
      </c>
      <c r="L39" s="58">
        <f t="shared" si="35"/>
        <v>0</v>
      </c>
      <c r="M39" s="58">
        <f t="shared" si="35"/>
        <v>0</v>
      </c>
      <c r="N39" s="58">
        <f t="shared" si="35"/>
        <v>0</v>
      </c>
      <c r="O39" s="58">
        <f t="shared" si="35"/>
        <v>0</v>
      </c>
      <c r="P39" s="58">
        <f t="shared" si="35"/>
        <v>0</v>
      </c>
      <c r="Q39" s="58">
        <f t="shared" si="35"/>
        <v>0</v>
      </c>
      <c r="R39" s="58">
        <f t="shared" si="35"/>
        <v>0</v>
      </c>
      <c r="S39" s="58">
        <f t="shared" si="35"/>
        <v>0</v>
      </c>
      <c r="T39" s="58">
        <f t="shared" si="35"/>
        <v>0</v>
      </c>
      <c r="U39" s="58">
        <f t="shared" si="35"/>
        <v>0</v>
      </c>
      <c r="V39" s="58">
        <f t="shared" si="35"/>
        <v>0</v>
      </c>
      <c r="W39" s="58">
        <f t="shared" si="35"/>
        <v>0</v>
      </c>
      <c r="X39" s="58">
        <f t="shared" si="35"/>
        <v>0</v>
      </c>
      <c r="Y39" s="58">
        <f t="shared" si="35"/>
        <v>0</v>
      </c>
      <c r="Z39" s="58">
        <f t="shared" si="35"/>
        <v>0</v>
      </c>
      <c r="AA39" s="58">
        <f t="shared" si="35"/>
        <v>0</v>
      </c>
      <c r="AB39" s="58">
        <f t="shared" si="35"/>
        <v>0</v>
      </c>
      <c r="AC39" s="58">
        <f t="shared" si="35"/>
        <v>0</v>
      </c>
      <c r="AD39" s="58">
        <f t="shared" si="35"/>
        <v>0</v>
      </c>
      <c r="AE39" s="58">
        <f t="shared" si="35"/>
        <v>0</v>
      </c>
      <c r="AF39" s="58">
        <f t="shared" si="35"/>
        <v>0</v>
      </c>
      <c r="AG39" s="58">
        <f t="shared" si="35"/>
        <v>0</v>
      </c>
      <c r="AH39" s="58">
        <f t="shared" si="35"/>
        <v>0</v>
      </c>
      <c r="AI39" s="58">
        <f t="shared" si="35"/>
        <v>0</v>
      </c>
      <c r="AJ39" s="58">
        <f t="shared" si="35"/>
        <v>0</v>
      </c>
      <c r="AK39" s="58">
        <f t="shared" si="35"/>
        <v>0</v>
      </c>
      <c r="AL39" s="58">
        <f t="shared" si="35"/>
        <v>0</v>
      </c>
      <c r="AM39" s="58">
        <f t="shared" si="35"/>
        <v>0</v>
      </c>
    </row>
    <row r="40" spans="1:39" s="49" customFormat="1" ht="31.5" hidden="1">
      <c r="A40" s="23" t="s">
        <v>79</v>
      </c>
      <c r="B40" s="24" t="s">
        <v>140</v>
      </c>
      <c r="C40" s="23" t="s">
        <v>201</v>
      </c>
      <c r="D40" s="48" t="s">
        <v>202</v>
      </c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</row>
    <row r="41" spans="1:39" s="49" customFormat="1" ht="47.25" hidden="1">
      <c r="A41" s="23" t="s">
        <v>80</v>
      </c>
      <c r="B41" s="24" t="s">
        <v>141</v>
      </c>
      <c r="C41" s="23" t="s">
        <v>201</v>
      </c>
      <c r="D41" s="48" t="s">
        <v>202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</row>
    <row r="42" spans="1:39" s="49" customFormat="1" ht="31.5" hidden="1">
      <c r="A42" s="23" t="s">
        <v>81</v>
      </c>
      <c r="B42" s="24" t="s">
        <v>142</v>
      </c>
      <c r="C42" s="23" t="s">
        <v>201</v>
      </c>
      <c r="D42" s="48" t="s">
        <v>202</v>
      </c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</row>
    <row r="43" spans="1:39" s="49" customFormat="1" ht="31.5" hidden="1">
      <c r="A43" s="23" t="s">
        <v>41</v>
      </c>
      <c r="B43" s="24" t="s">
        <v>143</v>
      </c>
      <c r="C43" s="23" t="s">
        <v>201</v>
      </c>
      <c r="D43" s="50" t="s">
        <v>202</v>
      </c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</row>
    <row r="44" spans="1:39" s="49" customFormat="1" ht="47.25" hidden="1">
      <c r="A44" s="23" t="s">
        <v>82</v>
      </c>
      <c r="B44" s="24" t="s">
        <v>144</v>
      </c>
      <c r="C44" s="23" t="s">
        <v>201</v>
      </c>
      <c r="D44" s="50" t="s">
        <v>202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</row>
    <row r="45" spans="1:39" s="49" customFormat="1" ht="31.5" hidden="1">
      <c r="A45" s="23" t="s">
        <v>83</v>
      </c>
      <c r="B45" s="24" t="s">
        <v>145</v>
      </c>
      <c r="C45" s="23" t="s">
        <v>201</v>
      </c>
      <c r="D45" s="51" t="s">
        <v>202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</row>
    <row r="46" spans="1:39" s="49" customFormat="1" ht="31.5" hidden="1">
      <c r="A46" s="23" t="s">
        <v>42</v>
      </c>
      <c r="B46" s="24" t="s">
        <v>146</v>
      </c>
      <c r="C46" s="23" t="s">
        <v>201</v>
      </c>
      <c r="D46" s="50" t="s">
        <v>202</v>
      </c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</row>
    <row r="47" spans="1:39" s="49" customFormat="1" ht="31.5" hidden="1">
      <c r="A47" s="23" t="s">
        <v>84</v>
      </c>
      <c r="B47" s="33" t="s">
        <v>147</v>
      </c>
      <c r="C47" s="23" t="s">
        <v>201</v>
      </c>
      <c r="D47" s="52" t="s">
        <v>202</v>
      </c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</row>
    <row r="48" spans="1:39" s="49" customFormat="1" ht="63" hidden="1">
      <c r="A48" s="23" t="s">
        <v>84</v>
      </c>
      <c r="B48" s="24" t="s">
        <v>148</v>
      </c>
      <c r="C48" s="23" t="s">
        <v>201</v>
      </c>
      <c r="D48" s="50" t="s">
        <v>202</v>
      </c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</row>
    <row r="49" spans="1:39" s="49" customFormat="1" ht="63" hidden="1">
      <c r="A49" s="23" t="s">
        <v>84</v>
      </c>
      <c r="B49" s="24" t="s">
        <v>149</v>
      </c>
      <c r="C49" s="23" t="s">
        <v>201</v>
      </c>
      <c r="D49" s="50" t="s">
        <v>202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</row>
    <row r="50" spans="1:39" s="49" customFormat="1" ht="63" hidden="1">
      <c r="A50" s="23" t="s">
        <v>84</v>
      </c>
      <c r="B50" s="24" t="s">
        <v>150</v>
      </c>
      <c r="C50" s="23" t="s">
        <v>201</v>
      </c>
      <c r="D50" s="53" t="s">
        <v>202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</row>
    <row r="51" spans="1:39" s="49" customFormat="1" ht="31.5" hidden="1">
      <c r="A51" s="23" t="s">
        <v>85</v>
      </c>
      <c r="B51" s="33" t="s">
        <v>147</v>
      </c>
      <c r="C51" s="23" t="s">
        <v>201</v>
      </c>
      <c r="D51" s="50" t="s">
        <v>202</v>
      </c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</row>
    <row r="52" spans="1:39" s="49" customFormat="1" ht="63" hidden="1">
      <c r="A52" s="23" t="s">
        <v>85</v>
      </c>
      <c r="B52" s="24" t="s">
        <v>148</v>
      </c>
      <c r="C52" s="23" t="s">
        <v>201</v>
      </c>
      <c r="D52" s="53" t="s">
        <v>202</v>
      </c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</row>
    <row r="53" spans="1:39" s="49" customFormat="1" ht="63" hidden="1">
      <c r="A53" s="23" t="s">
        <v>85</v>
      </c>
      <c r="B53" s="24" t="s">
        <v>149</v>
      </c>
      <c r="C53" s="23" t="s">
        <v>201</v>
      </c>
      <c r="D53" s="50" t="s">
        <v>202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</row>
    <row r="54" spans="1:39" s="49" customFormat="1" ht="63" hidden="1">
      <c r="A54" s="23" t="s">
        <v>85</v>
      </c>
      <c r="B54" s="24" t="s">
        <v>150</v>
      </c>
      <c r="C54" s="23" t="s">
        <v>201</v>
      </c>
      <c r="D54" s="53" t="s">
        <v>202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</row>
    <row r="55" spans="1:39" s="49" customFormat="1" ht="47.25">
      <c r="A55" s="23" t="s">
        <v>86</v>
      </c>
      <c r="B55" s="24" t="s">
        <v>151</v>
      </c>
      <c r="C55" s="23" t="s">
        <v>201</v>
      </c>
      <c r="D55" s="53" t="s">
        <v>202</v>
      </c>
      <c r="E55" s="58">
        <f>E56+E57</f>
        <v>0</v>
      </c>
      <c r="F55" s="58">
        <f t="shared" ref="F55:AH55" si="36">F56+F57</f>
        <v>0</v>
      </c>
      <c r="G55" s="58">
        <f t="shared" si="36"/>
        <v>0</v>
      </c>
      <c r="H55" s="58">
        <f t="shared" si="36"/>
        <v>0</v>
      </c>
      <c r="I55" s="58">
        <f t="shared" si="36"/>
        <v>0</v>
      </c>
      <c r="J55" s="58">
        <f t="shared" si="36"/>
        <v>0</v>
      </c>
      <c r="K55" s="58">
        <f t="shared" si="36"/>
        <v>0</v>
      </c>
      <c r="L55" s="58">
        <f t="shared" si="36"/>
        <v>0</v>
      </c>
      <c r="M55" s="58">
        <f t="shared" si="36"/>
        <v>0</v>
      </c>
      <c r="N55" s="58">
        <f t="shared" si="36"/>
        <v>0</v>
      </c>
      <c r="O55" s="58">
        <f t="shared" si="36"/>
        <v>0</v>
      </c>
      <c r="P55" s="58">
        <f t="shared" si="36"/>
        <v>0</v>
      </c>
      <c r="Q55" s="58">
        <f t="shared" si="36"/>
        <v>0</v>
      </c>
      <c r="R55" s="58">
        <f t="shared" si="36"/>
        <v>0</v>
      </c>
      <c r="S55" s="58">
        <f t="shared" si="36"/>
        <v>0</v>
      </c>
      <c r="T55" s="58">
        <f t="shared" si="36"/>
        <v>0</v>
      </c>
      <c r="U55" s="58">
        <f t="shared" si="36"/>
        <v>0</v>
      </c>
      <c r="V55" s="58">
        <f t="shared" si="36"/>
        <v>0</v>
      </c>
      <c r="W55" s="58">
        <f t="shared" si="36"/>
        <v>0</v>
      </c>
      <c r="X55" s="58">
        <f t="shared" si="36"/>
        <v>0</v>
      </c>
      <c r="Y55" s="58">
        <f t="shared" si="36"/>
        <v>0</v>
      </c>
      <c r="Z55" s="58">
        <f t="shared" si="36"/>
        <v>0</v>
      </c>
      <c r="AA55" s="58">
        <f t="shared" si="36"/>
        <v>0</v>
      </c>
      <c r="AB55" s="58">
        <f t="shared" si="36"/>
        <v>0</v>
      </c>
      <c r="AC55" s="58">
        <f t="shared" si="36"/>
        <v>0</v>
      </c>
      <c r="AD55" s="58">
        <f t="shared" si="36"/>
        <v>0</v>
      </c>
      <c r="AE55" s="58">
        <f t="shared" si="36"/>
        <v>0</v>
      </c>
      <c r="AF55" s="58">
        <f t="shared" si="36"/>
        <v>0</v>
      </c>
      <c r="AG55" s="58">
        <f t="shared" si="36"/>
        <v>0</v>
      </c>
      <c r="AH55" s="58">
        <f t="shared" si="36"/>
        <v>0</v>
      </c>
      <c r="AI55" s="58">
        <f>E55+J55+O55+T55+Y55+AD55</f>
        <v>0</v>
      </c>
      <c r="AJ55" s="58">
        <f t="shared" ref="AJ55" si="37">F55+K55+P55+U55+Z55+AE55</f>
        <v>0</v>
      </c>
      <c r="AK55" s="58">
        <f t="shared" ref="AK55" si="38">G55+L55+Q55+V55+AA55+AF55</f>
        <v>0</v>
      </c>
      <c r="AL55" s="58">
        <f t="shared" ref="AL55" si="39">H55+M55+R55+W55+AB55+AG55</f>
        <v>0</v>
      </c>
      <c r="AM55" s="58">
        <f t="shared" ref="AM55" si="40">I55+N55+S55+X55+AC55+AH55</f>
        <v>0</v>
      </c>
    </row>
    <row r="56" spans="1:39" s="49" customFormat="1" ht="47.25">
      <c r="A56" s="23" t="s">
        <v>87</v>
      </c>
      <c r="B56" s="24" t="s">
        <v>152</v>
      </c>
      <c r="C56" s="23" t="s">
        <v>201</v>
      </c>
      <c r="D56" s="53" t="s">
        <v>202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</row>
    <row r="57" spans="1:39" s="49" customFormat="1" ht="47.25">
      <c r="A57" s="23" t="s">
        <v>88</v>
      </c>
      <c r="B57" s="24" t="s">
        <v>153</v>
      </c>
      <c r="C57" s="23" t="s">
        <v>201</v>
      </c>
      <c r="D57" s="53" t="s">
        <v>202</v>
      </c>
      <c r="E57" s="58">
        <f>SUM(E58:E64)</f>
        <v>0</v>
      </c>
      <c r="F57" s="58">
        <f t="shared" ref="F57:AH57" si="41">SUM(F58:F64)</f>
        <v>0</v>
      </c>
      <c r="G57" s="58">
        <f t="shared" si="41"/>
        <v>0</v>
      </c>
      <c r="H57" s="58">
        <f t="shared" si="41"/>
        <v>0</v>
      </c>
      <c r="I57" s="58">
        <f t="shared" si="41"/>
        <v>0</v>
      </c>
      <c r="J57" s="58">
        <f t="shared" si="41"/>
        <v>0</v>
      </c>
      <c r="K57" s="58">
        <f t="shared" si="41"/>
        <v>0</v>
      </c>
      <c r="L57" s="58">
        <f t="shared" si="41"/>
        <v>0</v>
      </c>
      <c r="M57" s="58">
        <f t="shared" si="41"/>
        <v>0</v>
      </c>
      <c r="N57" s="58">
        <f t="shared" si="41"/>
        <v>0</v>
      </c>
      <c r="O57" s="58">
        <f t="shared" si="41"/>
        <v>0</v>
      </c>
      <c r="P57" s="58">
        <f t="shared" si="41"/>
        <v>0</v>
      </c>
      <c r="Q57" s="58">
        <f t="shared" si="41"/>
        <v>0</v>
      </c>
      <c r="R57" s="58">
        <f t="shared" si="41"/>
        <v>0</v>
      </c>
      <c r="S57" s="58">
        <f t="shared" si="41"/>
        <v>0</v>
      </c>
      <c r="T57" s="58">
        <f t="shared" si="41"/>
        <v>0</v>
      </c>
      <c r="U57" s="58">
        <f t="shared" si="41"/>
        <v>0</v>
      </c>
      <c r="V57" s="58">
        <f t="shared" si="41"/>
        <v>0</v>
      </c>
      <c r="W57" s="58">
        <f t="shared" si="41"/>
        <v>0</v>
      </c>
      <c r="X57" s="58">
        <f t="shared" si="41"/>
        <v>0</v>
      </c>
      <c r="Y57" s="58">
        <f t="shared" si="41"/>
        <v>0</v>
      </c>
      <c r="Z57" s="58">
        <f t="shared" si="41"/>
        <v>0</v>
      </c>
      <c r="AA57" s="58">
        <f t="shared" si="41"/>
        <v>0</v>
      </c>
      <c r="AB57" s="58">
        <f t="shared" si="41"/>
        <v>0</v>
      </c>
      <c r="AC57" s="58">
        <f t="shared" si="41"/>
        <v>0</v>
      </c>
      <c r="AD57" s="58">
        <f t="shared" si="41"/>
        <v>0</v>
      </c>
      <c r="AE57" s="58">
        <f t="shared" si="41"/>
        <v>0</v>
      </c>
      <c r="AF57" s="58">
        <f t="shared" si="41"/>
        <v>0</v>
      </c>
      <c r="AG57" s="58">
        <f t="shared" si="41"/>
        <v>0</v>
      </c>
      <c r="AH57" s="58">
        <f t="shared" si="41"/>
        <v>0</v>
      </c>
      <c r="AI57" s="58">
        <f>E57+J57+O57+T57+Y57+AD57</f>
        <v>0</v>
      </c>
      <c r="AJ57" s="58">
        <f t="shared" ref="AJ57" si="42">F57+K57+P57+U57+Z57+AE57</f>
        <v>0</v>
      </c>
      <c r="AK57" s="58">
        <f t="shared" ref="AK57" si="43">G57+L57+Q57+V57+AA57+AF57</f>
        <v>0</v>
      </c>
      <c r="AL57" s="58">
        <f t="shared" ref="AL57" si="44">H57+M57+R57+W57+AB57+AG57</f>
        <v>0</v>
      </c>
      <c r="AM57" s="58">
        <f t="shared" ref="AM57" si="45">I57+N57+S57+X57+AC57+AH57</f>
        <v>0</v>
      </c>
    </row>
    <row r="58" spans="1:39" s="49" customFormat="1">
      <c r="A58" s="31" t="s">
        <v>329</v>
      </c>
      <c r="B58" s="32" t="s">
        <v>234</v>
      </c>
      <c r="C58" s="31" t="s">
        <v>235</v>
      </c>
      <c r="D58" s="48" t="s">
        <v>202</v>
      </c>
      <c r="E58" s="62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2">
        <v>0</v>
      </c>
      <c r="P58" s="62">
        <v>0</v>
      </c>
      <c r="Q58" s="62">
        <v>0</v>
      </c>
      <c r="R58" s="62">
        <v>0</v>
      </c>
      <c r="S58" s="62">
        <v>0</v>
      </c>
      <c r="T58" s="62">
        <v>0</v>
      </c>
      <c r="U58" s="62">
        <v>0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2">
        <v>0</v>
      </c>
      <c r="AF58" s="62">
        <v>0</v>
      </c>
      <c r="AG58" s="62">
        <v>0</v>
      </c>
      <c r="AH58" s="62">
        <v>0</v>
      </c>
      <c r="AI58" s="62">
        <f>E58+J58+O58+T58+Y58+AD58</f>
        <v>0</v>
      </c>
      <c r="AJ58" s="62">
        <f t="shared" ref="AJ58:AJ64" si="46">F58+K58+P58+U58+Z58+AE58</f>
        <v>0</v>
      </c>
      <c r="AK58" s="62">
        <f t="shared" ref="AK58:AK64" si="47">G58+L58+Q58+V58+AA58+AF58</f>
        <v>0</v>
      </c>
      <c r="AL58" s="62">
        <f t="shared" ref="AL58:AL64" si="48">H58+M58+R58+W58+AB58+AG58</f>
        <v>0</v>
      </c>
      <c r="AM58" s="62">
        <f t="shared" ref="AM58:AM64" si="49">I58+N58+S58+X58+AC58+AH58</f>
        <v>0</v>
      </c>
    </row>
    <row r="59" spans="1:39" s="49" customFormat="1" ht="31.5">
      <c r="A59" s="31" t="s">
        <v>330</v>
      </c>
      <c r="B59" s="32" t="s">
        <v>236</v>
      </c>
      <c r="C59" s="31" t="s">
        <v>237</v>
      </c>
      <c r="D59" s="48" t="s">
        <v>202</v>
      </c>
      <c r="E59" s="62">
        <v>0</v>
      </c>
      <c r="F59" s="62">
        <v>0</v>
      </c>
      <c r="G59" s="62">
        <v>0</v>
      </c>
      <c r="H59" s="62">
        <v>0</v>
      </c>
      <c r="I59" s="62">
        <v>0</v>
      </c>
      <c r="J59" s="62">
        <v>0</v>
      </c>
      <c r="K59" s="62">
        <v>0</v>
      </c>
      <c r="L59" s="62">
        <v>0</v>
      </c>
      <c r="M59" s="62">
        <v>0</v>
      </c>
      <c r="N59" s="62">
        <v>0</v>
      </c>
      <c r="O59" s="62">
        <v>0</v>
      </c>
      <c r="P59" s="62">
        <v>0</v>
      </c>
      <c r="Q59" s="62">
        <v>0</v>
      </c>
      <c r="R59" s="62">
        <v>0</v>
      </c>
      <c r="S59" s="62">
        <v>0</v>
      </c>
      <c r="T59" s="62">
        <v>0</v>
      </c>
      <c r="U59" s="62">
        <v>0</v>
      </c>
      <c r="V59" s="62">
        <v>0</v>
      </c>
      <c r="W59" s="62">
        <v>0</v>
      </c>
      <c r="X59" s="62">
        <v>0</v>
      </c>
      <c r="Y59" s="62">
        <v>0</v>
      </c>
      <c r="Z59" s="62">
        <v>0</v>
      </c>
      <c r="AA59" s="62">
        <v>0</v>
      </c>
      <c r="AB59" s="62">
        <v>0</v>
      </c>
      <c r="AC59" s="62">
        <v>0</v>
      </c>
      <c r="AD59" s="62">
        <v>0</v>
      </c>
      <c r="AE59" s="62">
        <v>0</v>
      </c>
      <c r="AF59" s="62">
        <v>0</v>
      </c>
      <c r="AG59" s="62">
        <v>0</v>
      </c>
      <c r="AH59" s="62">
        <v>0</v>
      </c>
      <c r="AI59" s="62">
        <f t="shared" ref="AI59:AI64" si="50">E59+J59+O59+T59+Y59+AD59</f>
        <v>0</v>
      </c>
      <c r="AJ59" s="62">
        <f t="shared" si="46"/>
        <v>0</v>
      </c>
      <c r="AK59" s="62">
        <f t="shared" si="47"/>
        <v>0</v>
      </c>
      <c r="AL59" s="62">
        <f t="shared" si="48"/>
        <v>0</v>
      </c>
      <c r="AM59" s="62">
        <f t="shared" si="49"/>
        <v>0</v>
      </c>
    </row>
    <row r="60" spans="1:39" s="49" customFormat="1" ht="31.5">
      <c r="A60" s="31" t="s">
        <v>331</v>
      </c>
      <c r="B60" s="32" t="s">
        <v>238</v>
      </c>
      <c r="C60" s="31" t="s">
        <v>239</v>
      </c>
      <c r="D60" s="48" t="s">
        <v>202</v>
      </c>
      <c r="E60" s="62">
        <v>0</v>
      </c>
      <c r="F60" s="62">
        <v>0</v>
      </c>
      <c r="G60" s="62">
        <v>0</v>
      </c>
      <c r="H60" s="62">
        <v>0</v>
      </c>
      <c r="I60" s="62">
        <v>0</v>
      </c>
      <c r="J60" s="62">
        <v>0</v>
      </c>
      <c r="K60" s="62">
        <v>0</v>
      </c>
      <c r="L60" s="62">
        <v>0</v>
      </c>
      <c r="M60" s="62">
        <v>0</v>
      </c>
      <c r="N60" s="62">
        <v>0</v>
      </c>
      <c r="O60" s="62">
        <v>0</v>
      </c>
      <c r="P60" s="62">
        <v>0</v>
      </c>
      <c r="Q60" s="62">
        <v>0</v>
      </c>
      <c r="R60" s="62">
        <v>0</v>
      </c>
      <c r="S60" s="62">
        <v>0</v>
      </c>
      <c r="T60" s="62">
        <v>0</v>
      </c>
      <c r="U60" s="62">
        <v>0</v>
      </c>
      <c r="V60" s="62">
        <v>0</v>
      </c>
      <c r="W60" s="62">
        <v>0</v>
      </c>
      <c r="X60" s="62">
        <v>0</v>
      </c>
      <c r="Y60" s="62">
        <v>0</v>
      </c>
      <c r="Z60" s="62">
        <v>0</v>
      </c>
      <c r="AA60" s="62">
        <v>0</v>
      </c>
      <c r="AB60" s="62">
        <v>0</v>
      </c>
      <c r="AC60" s="62">
        <v>0</v>
      </c>
      <c r="AD60" s="62">
        <v>0</v>
      </c>
      <c r="AE60" s="62">
        <v>0</v>
      </c>
      <c r="AF60" s="62">
        <v>0</v>
      </c>
      <c r="AG60" s="62">
        <v>0</v>
      </c>
      <c r="AH60" s="62">
        <v>0</v>
      </c>
      <c r="AI60" s="62">
        <f t="shared" si="50"/>
        <v>0</v>
      </c>
      <c r="AJ60" s="62">
        <f t="shared" si="46"/>
        <v>0</v>
      </c>
      <c r="AK60" s="62">
        <f t="shared" si="47"/>
        <v>0</v>
      </c>
      <c r="AL60" s="62">
        <f t="shared" si="48"/>
        <v>0</v>
      </c>
      <c r="AM60" s="62">
        <f t="shared" si="49"/>
        <v>0</v>
      </c>
    </row>
    <row r="61" spans="1:39" s="49" customFormat="1">
      <c r="A61" s="31" t="s">
        <v>332</v>
      </c>
      <c r="B61" s="32" t="s">
        <v>240</v>
      </c>
      <c r="C61" s="31" t="s">
        <v>241</v>
      </c>
      <c r="D61" s="48" t="s">
        <v>202</v>
      </c>
      <c r="E61" s="62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2">
        <v>0</v>
      </c>
      <c r="P61" s="62">
        <v>0</v>
      </c>
      <c r="Q61" s="62">
        <v>0</v>
      </c>
      <c r="R61" s="62">
        <v>0</v>
      </c>
      <c r="S61" s="62">
        <v>0</v>
      </c>
      <c r="T61" s="62">
        <v>0</v>
      </c>
      <c r="U61" s="62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>
        <v>0</v>
      </c>
      <c r="AB61" s="62">
        <v>0</v>
      </c>
      <c r="AC61" s="62">
        <v>0</v>
      </c>
      <c r="AD61" s="62">
        <v>0</v>
      </c>
      <c r="AE61" s="62">
        <v>0</v>
      </c>
      <c r="AF61" s="62">
        <v>0</v>
      </c>
      <c r="AG61" s="62">
        <v>0</v>
      </c>
      <c r="AH61" s="62">
        <v>0</v>
      </c>
      <c r="AI61" s="62">
        <f t="shared" si="50"/>
        <v>0</v>
      </c>
      <c r="AJ61" s="62">
        <f t="shared" si="46"/>
        <v>0</v>
      </c>
      <c r="AK61" s="62">
        <f t="shared" si="47"/>
        <v>0</v>
      </c>
      <c r="AL61" s="62">
        <f t="shared" si="48"/>
        <v>0</v>
      </c>
      <c r="AM61" s="62">
        <f t="shared" si="49"/>
        <v>0</v>
      </c>
    </row>
    <row r="62" spans="1:39" s="49" customFormat="1" ht="63">
      <c r="A62" s="31" t="s">
        <v>333</v>
      </c>
      <c r="B62" s="32" t="s">
        <v>242</v>
      </c>
      <c r="C62" s="31" t="s">
        <v>243</v>
      </c>
      <c r="D62" s="48" t="s">
        <v>202</v>
      </c>
      <c r="E62" s="62">
        <v>0</v>
      </c>
      <c r="F62" s="62">
        <v>0</v>
      </c>
      <c r="G62" s="62">
        <v>0</v>
      </c>
      <c r="H62" s="62">
        <v>0</v>
      </c>
      <c r="I62" s="62">
        <v>0</v>
      </c>
      <c r="J62" s="62">
        <v>0</v>
      </c>
      <c r="K62" s="62">
        <v>0</v>
      </c>
      <c r="L62" s="62">
        <v>0</v>
      </c>
      <c r="M62" s="62">
        <v>0</v>
      </c>
      <c r="N62" s="62">
        <v>0</v>
      </c>
      <c r="O62" s="62">
        <v>0</v>
      </c>
      <c r="P62" s="62">
        <v>0</v>
      </c>
      <c r="Q62" s="62">
        <v>0</v>
      </c>
      <c r="R62" s="62">
        <v>0</v>
      </c>
      <c r="S62" s="62">
        <v>0</v>
      </c>
      <c r="T62" s="62">
        <v>0</v>
      </c>
      <c r="U62" s="62">
        <v>0</v>
      </c>
      <c r="V62" s="62">
        <v>0</v>
      </c>
      <c r="W62" s="62">
        <v>0</v>
      </c>
      <c r="X62" s="62">
        <v>0</v>
      </c>
      <c r="Y62" s="62">
        <v>0</v>
      </c>
      <c r="Z62" s="62">
        <v>0</v>
      </c>
      <c r="AA62" s="62">
        <v>0</v>
      </c>
      <c r="AB62" s="62">
        <v>0</v>
      </c>
      <c r="AC62" s="62">
        <v>0</v>
      </c>
      <c r="AD62" s="62">
        <v>0</v>
      </c>
      <c r="AE62" s="62">
        <v>0</v>
      </c>
      <c r="AF62" s="62">
        <v>0</v>
      </c>
      <c r="AG62" s="62">
        <v>0</v>
      </c>
      <c r="AH62" s="62">
        <v>0</v>
      </c>
      <c r="AI62" s="62">
        <f t="shared" si="50"/>
        <v>0</v>
      </c>
      <c r="AJ62" s="62">
        <f t="shared" si="46"/>
        <v>0</v>
      </c>
      <c r="AK62" s="62">
        <f t="shared" si="47"/>
        <v>0</v>
      </c>
      <c r="AL62" s="62">
        <f t="shared" si="48"/>
        <v>0</v>
      </c>
      <c r="AM62" s="62">
        <f t="shared" si="49"/>
        <v>0</v>
      </c>
    </row>
    <row r="63" spans="1:39" s="49" customFormat="1">
      <c r="A63" s="31" t="s">
        <v>334</v>
      </c>
      <c r="B63" s="32" t="s">
        <v>232</v>
      </c>
      <c r="C63" s="31" t="s">
        <v>233</v>
      </c>
      <c r="D63" s="48" t="s">
        <v>202</v>
      </c>
      <c r="E63" s="62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2">
        <v>0</v>
      </c>
      <c r="P63" s="62">
        <v>0</v>
      </c>
      <c r="Q63" s="62">
        <v>0</v>
      </c>
      <c r="R63" s="62">
        <v>0</v>
      </c>
      <c r="S63" s="62">
        <v>0</v>
      </c>
      <c r="T63" s="62">
        <v>0</v>
      </c>
      <c r="U63" s="62">
        <v>0</v>
      </c>
      <c r="V63" s="62">
        <v>0</v>
      </c>
      <c r="W63" s="62">
        <v>0</v>
      </c>
      <c r="X63" s="62">
        <v>0</v>
      </c>
      <c r="Y63" s="62">
        <v>0</v>
      </c>
      <c r="Z63" s="62">
        <v>0</v>
      </c>
      <c r="AA63" s="62">
        <v>0</v>
      </c>
      <c r="AB63" s="62">
        <v>0</v>
      </c>
      <c r="AC63" s="62">
        <v>0</v>
      </c>
      <c r="AD63" s="62">
        <v>0</v>
      </c>
      <c r="AE63" s="62">
        <v>0</v>
      </c>
      <c r="AF63" s="62">
        <v>0</v>
      </c>
      <c r="AG63" s="62">
        <v>0</v>
      </c>
      <c r="AH63" s="62">
        <v>0</v>
      </c>
      <c r="AI63" s="62">
        <f>E63+J63+O63+T63+Y63+AD63</f>
        <v>0</v>
      </c>
      <c r="AJ63" s="62">
        <f t="shared" si="46"/>
        <v>0</v>
      </c>
      <c r="AK63" s="62">
        <f t="shared" si="47"/>
        <v>0</v>
      </c>
      <c r="AL63" s="62">
        <f t="shared" si="48"/>
        <v>0</v>
      </c>
      <c r="AM63" s="62">
        <f t="shared" si="49"/>
        <v>0</v>
      </c>
    </row>
    <row r="64" spans="1:39" s="49" customFormat="1" ht="47.25">
      <c r="A64" s="31" t="s">
        <v>335</v>
      </c>
      <c r="B64" s="32" t="s">
        <v>244</v>
      </c>
      <c r="C64" s="31" t="s">
        <v>336</v>
      </c>
      <c r="D64" s="50" t="s">
        <v>202</v>
      </c>
      <c r="E64" s="62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2">
        <v>0</v>
      </c>
      <c r="P64" s="62">
        <v>0</v>
      </c>
      <c r="Q64" s="62">
        <v>0</v>
      </c>
      <c r="R64" s="62">
        <v>0</v>
      </c>
      <c r="S64" s="62">
        <v>0</v>
      </c>
      <c r="T64" s="62">
        <v>0</v>
      </c>
      <c r="U64" s="62">
        <v>0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2">
        <v>0</v>
      </c>
      <c r="AE64" s="62">
        <v>0</v>
      </c>
      <c r="AF64" s="62">
        <v>0</v>
      </c>
      <c r="AG64" s="62">
        <v>0</v>
      </c>
      <c r="AH64" s="62">
        <v>0</v>
      </c>
      <c r="AI64" s="62">
        <f t="shared" si="50"/>
        <v>0</v>
      </c>
      <c r="AJ64" s="62">
        <f t="shared" si="46"/>
        <v>0</v>
      </c>
      <c r="AK64" s="62">
        <f t="shared" si="47"/>
        <v>0</v>
      </c>
      <c r="AL64" s="62">
        <f t="shared" si="48"/>
        <v>0</v>
      </c>
      <c r="AM64" s="62">
        <f t="shared" si="49"/>
        <v>0</v>
      </c>
    </row>
    <row r="65" spans="1:39" s="49" customFormat="1" ht="31.5">
      <c r="A65" s="23" t="s">
        <v>43</v>
      </c>
      <c r="B65" s="24" t="s">
        <v>154</v>
      </c>
      <c r="C65" s="23" t="s">
        <v>201</v>
      </c>
      <c r="D65" s="50" t="s">
        <v>202</v>
      </c>
      <c r="E65" s="58">
        <f t="shared" ref="E65:I65" si="51">E66+E74+E77+E78</f>
        <v>0</v>
      </c>
      <c r="F65" s="58">
        <f t="shared" si="51"/>
        <v>0</v>
      </c>
      <c r="G65" s="58">
        <f t="shared" si="51"/>
        <v>0</v>
      </c>
      <c r="H65" s="58">
        <f t="shared" si="51"/>
        <v>0</v>
      </c>
      <c r="I65" s="58">
        <f t="shared" si="51"/>
        <v>0</v>
      </c>
      <c r="J65" s="58">
        <f t="shared" ref="J65:AM65" si="52">J66+J74+J77+J78</f>
        <v>0</v>
      </c>
      <c r="K65" s="58">
        <f t="shared" si="52"/>
        <v>0</v>
      </c>
      <c r="L65" s="58">
        <f t="shared" si="52"/>
        <v>0</v>
      </c>
      <c r="M65" s="58">
        <f t="shared" si="52"/>
        <v>0</v>
      </c>
      <c r="N65" s="58">
        <f t="shared" si="52"/>
        <v>0</v>
      </c>
      <c r="O65" s="58">
        <f t="shared" si="52"/>
        <v>0</v>
      </c>
      <c r="P65" s="58">
        <f t="shared" si="52"/>
        <v>0</v>
      </c>
      <c r="Q65" s="58">
        <f t="shared" si="52"/>
        <v>0</v>
      </c>
      <c r="R65" s="58">
        <f t="shared" si="52"/>
        <v>0</v>
      </c>
      <c r="S65" s="58">
        <f t="shared" si="52"/>
        <v>0</v>
      </c>
      <c r="T65" s="58">
        <f t="shared" si="52"/>
        <v>0</v>
      </c>
      <c r="U65" s="58">
        <f t="shared" si="52"/>
        <v>0</v>
      </c>
      <c r="V65" s="58">
        <f t="shared" si="52"/>
        <v>0</v>
      </c>
      <c r="W65" s="58">
        <f t="shared" si="52"/>
        <v>0</v>
      </c>
      <c r="X65" s="58">
        <f t="shared" si="52"/>
        <v>0</v>
      </c>
      <c r="Y65" s="58">
        <f t="shared" si="52"/>
        <v>0</v>
      </c>
      <c r="Z65" s="58">
        <f t="shared" si="52"/>
        <v>0</v>
      </c>
      <c r="AA65" s="58">
        <f t="shared" si="52"/>
        <v>0</v>
      </c>
      <c r="AB65" s="58">
        <f t="shared" si="52"/>
        <v>0</v>
      </c>
      <c r="AC65" s="58">
        <f t="shared" si="52"/>
        <v>0</v>
      </c>
      <c r="AD65" s="58">
        <f t="shared" si="52"/>
        <v>0</v>
      </c>
      <c r="AE65" s="58">
        <f t="shared" si="52"/>
        <v>0</v>
      </c>
      <c r="AF65" s="58">
        <f t="shared" si="52"/>
        <v>0</v>
      </c>
      <c r="AG65" s="58">
        <f t="shared" si="52"/>
        <v>0</v>
      </c>
      <c r="AH65" s="58">
        <f t="shared" si="52"/>
        <v>0</v>
      </c>
      <c r="AI65" s="58">
        <f t="shared" si="52"/>
        <v>0</v>
      </c>
      <c r="AJ65" s="58">
        <f t="shared" si="52"/>
        <v>0</v>
      </c>
      <c r="AK65" s="58">
        <f t="shared" si="52"/>
        <v>0</v>
      </c>
      <c r="AL65" s="58">
        <f t="shared" si="52"/>
        <v>0</v>
      </c>
      <c r="AM65" s="58">
        <f t="shared" si="52"/>
        <v>0</v>
      </c>
    </row>
    <row r="66" spans="1:39" s="49" customFormat="1" ht="47.25">
      <c r="A66" s="23" t="s">
        <v>44</v>
      </c>
      <c r="B66" s="24" t="s">
        <v>155</v>
      </c>
      <c r="C66" s="23" t="s">
        <v>201</v>
      </c>
      <c r="D66" s="53" t="s">
        <v>202</v>
      </c>
      <c r="E66" s="58">
        <f t="shared" ref="E66:I66" si="53">E67+E71</f>
        <v>0</v>
      </c>
      <c r="F66" s="58">
        <f t="shared" si="53"/>
        <v>0</v>
      </c>
      <c r="G66" s="58">
        <f t="shared" si="53"/>
        <v>0</v>
      </c>
      <c r="H66" s="58">
        <f t="shared" si="53"/>
        <v>0</v>
      </c>
      <c r="I66" s="58">
        <f t="shared" si="53"/>
        <v>0</v>
      </c>
      <c r="J66" s="58">
        <f t="shared" ref="J66:AM66" si="54">J67+J71</f>
        <v>0</v>
      </c>
      <c r="K66" s="58">
        <f t="shared" si="54"/>
        <v>0</v>
      </c>
      <c r="L66" s="58">
        <f t="shared" si="54"/>
        <v>0</v>
      </c>
      <c r="M66" s="58">
        <f t="shared" si="54"/>
        <v>0</v>
      </c>
      <c r="N66" s="58">
        <f t="shared" si="54"/>
        <v>0</v>
      </c>
      <c r="O66" s="58">
        <f t="shared" si="54"/>
        <v>0</v>
      </c>
      <c r="P66" s="58">
        <f t="shared" si="54"/>
        <v>0</v>
      </c>
      <c r="Q66" s="58">
        <f t="shared" si="54"/>
        <v>0</v>
      </c>
      <c r="R66" s="58">
        <f t="shared" si="54"/>
        <v>0</v>
      </c>
      <c r="S66" s="58">
        <f t="shared" si="54"/>
        <v>0</v>
      </c>
      <c r="T66" s="58">
        <f t="shared" si="54"/>
        <v>0</v>
      </c>
      <c r="U66" s="58">
        <f t="shared" si="54"/>
        <v>0</v>
      </c>
      <c r="V66" s="58">
        <f t="shared" si="54"/>
        <v>0</v>
      </c>
      <c r="W66" s="58">
        <f t="shared" si="54"/>
        <v>0</v>
      </c>
      <c r="X66" s="58">
        <f t="shared" si="54"/>
        <v>0</v>
      </c>
      <c r="Y66" s="58">
        <f t="shared" si="54"/>
        <v>0</v>
      </c>
      <c r="Z66" s="58">
        <f t="shared" si="54"/>
        <v>0</v>
      </c>
      <c r="AA66" s="58">
        <f t="shared" si="54"/>
        <v>0</v>
      </c>
      <c r="AB66" s="58">
        <f t="shared" si="54"/>
        <v>0</v>
      </c>
      <c r="AC66" s="58">
        <f t="shared" si="54"/>
        <v>0</v>
      </c>
      <c r="AD66" s="58">
        <f t="shared" si="54"/>
        <v>0</v>
      </c>
      <c r="AE66" s="58">
        <f t="shared" si="54"/>
        <v>0</v>
      </c>
      <c r="AF66" s="58">
        <f t="shared" si="54"/>
        <v>0</v>
      </c>
      <c r="AG66" s="58">
        <f t="shared" si="54"/>
        <v>0</v>
      </c>
      <c r="AH66" s="58">
        <f t="shared" si="54"/>
        <v>0</v>
      </c>
      <c r="AI66" s="58">
        <f t="shared" si="54"/>
        <v>0</v>
      </c>
      <c r="AJ66" s="58">
        <f t="shared" si="54"/>
        <v>0</v>
      </c>
      <c r="AK66" s="58">
        <f t="shared" si="54"/>
        <v>0</v>
      </c>
      <c r="AL66" s="58">
        <f t="shared" si="54"/>
        <v>0</v>
      </c>
      <c r="AM66" s="58">
        <f t="shared" si="54"/>
        <v>0</v>
      </c>
    </row>
    <row r="67" spans="1:39" s="49" customFormat="1">
      <c r="A67" s="23" t="s">
        <v>89</v>
      </c>
      <c r="B67" s="24" t="s">
        <v>156</v>
      </c>
      <c r="C67" s="23" t="s">
        <v>201</v>
      </c>
      <c r="D67" s="50" t="s">
        <v>202</v>
      </c>
      <c r="E67" s="58">
        <f t="shared" ref="E67:I67" si="55">E68+E69+E70</f>
        <v>0</v>
      </c>
      <c r="F67" s="58">
        <f t="shared" si="55"/>
        <v>0</v>
      </c>
      <c r="G67" s="58">
        <f t="shared" si="55"/>
        <v>0</v>
      </c>
      <c r="H67" s="58">
        <f t="shared" si="55"/>
        <v>0</v>
      </c>
      <c r="I67" s="58">
        <f t="shared" si="55"/>
        <v>0</v>
      </c>
      <c r="J67" s="58">
        <f t="shared" ref="J67:AM67" si="56">J68+J69+J70</f>
        <v>0</v>
      </c>
      <c r="K67" s="58">
        <f t="shared" si="56"/>
        <v>0</v>
      </c>
      <c r="L67" s="58">
        <f t="shared" si="56"/>
        <v>0</v>
      </c>
      <c r="M67" s="58">
        <f t="shared" si="56"/>
        <v>0</v>
      </c>
      <c r="N67" s="58">
        <f t="shared" si="56"/>
        <v>0</v>
      </c>
      <c r="O67" s="58">
        <f t="shared" si="56"/>
        <v>0</v>
      </c>
      <c r="P67" s="58">
        <f t="shared" si="56"/>
        <v>0</v>
      </c>
      <c r="Q67" s="58">
        <f t="shared" si="56"/>
        <v>0</v>
      </c>
      <c r="R67" s="58">
        <f t="shared" si="56"/>
        <v>0</v>
      </c>
      <c r="S67" s="58">
        <f t="shared" si="56"/>
        <v>0</v>
      </c>
      <c r="T67" s="58">
        <f t="shared" si="56"/>
        <v>0</v>
      </c>
      <c r="U67" s="58">
        <f t="shared" si="56"/>
        <v>0</v>
      </c>
      <c r="V67" s="58">
        <f t="shared" si="56"/>
        <v>0</v>
      </c>
      <c r="W67" s="58">
        <f t="shared" si="56"/>
        <v>0</v>
      </c>
      <c r="X67" s="58">
        <f t="shared" si="56"/>
        <v>0</v>
      </c>
      <c r="Y67" s="58">
        <f t="shared" si="56"/>
        <v>0</v>
      </c>
      <c r="Z67" s="58">
        <f t="shared" si="56"/>
        <v>0</v>
      </c>
      <c r="AA67" s="58">
        <f t="shared" si="56"/>
        <v>0</v>
      </c>
      <c r="AB67" s="58">
        <f t="shared" si="56"/>
        <v>0</v>
      </c>
      <c r="AC67" s="58">
        <f t="shared" si="56"/>
        <v>0</v>
      </c>
      <c r="AD67" s="58">
        <f t="shared" si="56"/>
        <v>0</v>
      </c>
      <c r="AE67" s="58">
        <f t="shared" si="56"/>
        <v>0</v>
      </c>
      <c r="AF67" s="58">
        <f t="shared" si="56"/>
        <v>0</v>
      </c>
      <c r="AG67" s="58">
        <f t="shared" si="56"/>
        <v>0</v>
      </c>
      <c r="AH67" s="58">
        <f t="shared" si="56"/>
        <v>0</v>
      </c>
      <c r="AI67" s="58">
        <f t="shared" si="56"/>
        <v>0</v>
      </c>
      <c r="AJ67" s="58">
        <f t="shared" si="56"/>
        <v>0</v>
      </c>
      <c r="AK67" s="58">
        <f t="shared" si="56"/>
        <v>0</v>
      </c>
      <c r="AL67" s="58">
        <f t="shared" si="56"/>
        <v>0</v>
      </c>
      <c r="AM67" s="58">
        <f t="shared" si="56"/>
        <v>0</v>
      </c>
    </row>
    <row r="68" spans="1:39" s="49" customFormat="1">
      <c r="A68" s="31" t="s">
        <v>245</v>
      </c>
      <c r="B68" s="32" t="s">
        <v>246</v>
      </c>
      <c r="C68" s="31" t="s">
        <v>247</v>
      </c>
      <c r="D68" s="50" t="s">
        <v>202</v>
      </c>
      <c r="E68" s="62">
        <v>0</v>
      </c>
      <c r="F68" s="62">
        <v>0</v>
      </c>
      <c r="G68" s="62">
        <v>0</v>
      </c>
      <c r="H68" s="62">
        <v>0</v>
      </c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62">
        <v>0</v>
      </c>
      <c r="P68" s="62">
        <v>0</v>
      </c>
      <c r="Q68" s="62">
        <v>0</v>
      </c>
      <c r="R68" s="62">
        <v>0</v>
      </c>
      <c r="S68" s="62">
        <v>0</v>
      </c>
      <c r="T68" s="62">
        <v>0</v>
      </c>
      <c r="U68" s="62">
        <v>0</v>
      </c>
      <c r="V68" s="62">
        <v>0</v>
      </c>
      <c r="W68" s="62">
        <v>0</v>
      </c>
      <c r="X68" s="62">
        <v>0</v>
      </c>
      <c r="Y68" s="62">
        <v>0</v>
      </c>
      <c r="Z68" s="62">
        <v>0</v>
      </c>
      <c r="AA68" s="62">
        <v>0</v>
      </c>
      <c r="AB68" s="62">
        <v>0</v>
      </c>
      <c r="AC68" s="62">
        <v>0</v>
      </c>
      <c r="AD68" s="62">
        <v>0</v>
      </c>
      <c r="AE68" s="62">
        <v>0</v>
      </c>
      <c r="AF68" s="62">
        <v>0</v>
      </c>
      <c r="AG68" s="62">
        <v>0</v>
      </c>
      <c r="AH68" s="62">
        <v>0</v>
      </c>
      <c r="AI68" s="62">
        <f t="shared" ref="AI68" si="57">E68+J68+O68+T68+Y68+AD68</f>
        <v>0</v>
      </c>
      <c r="AJ68" s="62">
        <f t="shared" ref="AJ68" si="58">F68+K68+P68+U68+Z68+AE68</f>
        <v>0</v>
      </c>
      <c r="AK68" s="62">
        <f t="shared" ref="AK68" si="59">G68+L68+Q68+V68+AA68+AF68</f>
        <v>0</v>
      </c>
      <c r="AL68" s="62">
        <f t="shared" ref="AL68" si="60">H68+M68+R68+W68+AB68+AG68</f>
        <v>0</v>
      </c>
      <c r="AM68" s="62">
        <f t="shared" ref="AM68" si="61">I68+N68+S68+X68+AC68+AH68</f>
        <v>0</v>
      </c>
    </row>
    <row r="69" spans="1:39" s="49" customFormat="1">
      <c r="A69" s="31" t="s">
        <v>248</v>
      </c>
      <c r="B69" s="32" t="s">
        <v>249</v>
      </c>
      <c r="C69" s="31" t="s">
        <v>337</v>
      </c>
      <c r="D69" s="50" t="s">
        <v>202</v>
      </c>
      <c r="E69" s="62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2">
        <v>0</v>
      </c>
      <c r="P69" s="62">
        <v>0</v>
      </c>
      <c r="Q69" s="62">
        <v>0</v>
      </c>
      <c r="R69" s="62">
        <v>0</v>
      </c>
      <c r="S69" s="62">
        <v>0</v>
      </c>
      <c r="T69" s="62">
        <v>0</v>
      </c>
      <c r="U69" s="62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2">
        <v>0</v>
      </c>
      <c r="AG69" s="62">
        <v>0</v>
      </c>
      <c r="AH69" s="62">
        <v>0</v>
      </c>
      <c r="AI69" s="62">
        <f t="shared" ref="AI69:AI72" si="62">E69+J69+O69+T69+Y69+AD69</f>
        <v>0</v>
      </c>
      <c r="AJ69" s="62">
        <f t="shared" ref="AJ69:AJ70" si="63">F69+K69+P69+U69+Z69+AE69</f>
        <v>0</v>
      </c>
      <c r="AK69" s="62">
        <f t="shared" ref="AK69:AK70" si="64">G69+L69+Q69+V69+AA69+AF69</f>
        <v>0</v>
      </c>
      <c r="AL69" s="62">
        <f t="shared" ref="AL69:AL70" si="65">H69+M69+R69+W69+AB69+AG69</f>
        <v>0</v>
      </c>
      <c r="AM69" s="62">
        <f t="shared" ref="AM69:AM70" si="66">I69+N69+S69+X69+AC69+AH69</f>
        <v>0</v>
      </c>
    </row>
    <row r="70" spans="1:39" s="49" customFormat="1">
      <c r="A70" s="31" t="s">
        <v>250</v>
      </c>
      <c r="B70" s="32" t="s">
        <v>251</v>
      </c>
      <c r="C70" s="31" t="s">
        <v>252</v>
      </c>
      <c r="D70" s="50" t="s">
        <v>202</v>
      </c>
      <c r="E70" s="62">
        <v>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0</v>
      </c>
      <c r="O70" s="62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2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2">
        <v>0</v>
      </c>
      <c r="AG70" s="62">
        <v>0</v>
      </c>
      <c r="AH70" s="62">
        <v>0</v>
      </c>
      <c r="AI70" s="62">
        <f t="shared" si="62"/>
        <v>0</v>
      </c>
      <c r="AJ70" s="62">
        <f t="shared" si="63"/>
        <v>0</v>
      </c>
      <c r="AK70" s="62">
        <f t="shared" si="64"/>
        <v>0</v>
      </c>
      <c r="AL70" s="62">
        <f t="shared" si="65"/>
        <v>0</v>
      </c>
      <c r="AM70" s="62">
        <f t="shared" si="66"/>
        <v>0</v>
      </c>
    </row>
    <row r="71" spans="1:39" s="49" customFormat="1" ht="31.5">
      <c r="A71" s="23" t="s">
        <v>90</v>
      </c>
      <c r="B71" s="24" t="s">
        <v>157</v>
      </c>
      <c r="C71" s="23" t="s">
        <v>201</v>
      </c>
      <c r="D71" s="50" t="s">
        <v>202</v>
      </c>
      <c r="E71" s="58">
        <f t="shared" ref="E71:I71" si="67">E72+E73</f>
        <v>0</v>
      </c>
      <c r="F71" s="58">
        <f t="shared" si="67"/>
        <v>0</v>
      </c>
      <c r="G71" s="58">
        <f t="shared" si="67"/>
        <v>0</v>
      </c>
      <c r="H71" s="58">
        <f t="shared" si="67"/>
        <v>0</v>
      </c>
      <c r="I71" s="58">
        <f t="shared" si="67"/>
        <v>0</v>
      </c>
      <c r="J71" s="58">
        <f t="shared" ref="J71:AM71" si="68">J72+J73</f>
        <v>0</v>
      </c>
      <c r="K71" s="58">
        <f t="shared" si="68"/>
        <v>0</v>
      </c>
      <c r="L71" s="58">
        <f t="shared" si="68"/>
        <v>0</v>
      </c>
      <c r="M71" s="58">
        <f t="shared" si="68"/>
        <v>0</v>
      </c>
      <c r="N71" s="58">
        <f t="shared" si="68"/>
        <v>0</v>
      </c>
      <c r="O71" s="58">
        <f t="shared" si="68"/>
        <v>0</v>
      </c>
      <c r="P71" s="58">
        <f t="shared" si="68"/>
        <v>0</v>
      </c>
      <c r="Q71" s="58">
        <f t="shared" si="68"/>
        <v>0</v>
      </c>
      <c r="R71" s="58">
        <f t="shared" si="68"/>
        <v>0</v>
      </c>
      <c r="S71" s="58">
        <f t="shared" si="68"/>
        <v>0</v>
      </c>
      <c r="T71" s="58">
        <f t="shared" si="68"/>
        <v>0</v>
      </c>
      <c r="U71" s="58">
        <f t="shared" si="68"/>
        <v>0</v>
      </c>
      <c r="V71" s="58">
        <f t="shared" si="68"/>
        <v>0</v>
      </c>
      <c r="W71" s="58">
        <f t="shared" si="68"/>
        <v>0</v>
      </c>
      <c r="X71" s="58">
        <f t="shared" si="68"/>
        <v>0</v>
      </c>
      <c r="Y71" s="58">
        <f t="shared" si="68"/>
        <v>0</v>
      </c>
      <c r="Z71" s="58">
        <f t="shared" si="68"/>
        <v>0</v>
      </c>
      <c r="AA71" s="58">
        <f t="shared" si="68"/>
        <v>0</v>
      </c>
      <c r="AB71" s="58">
        <f t="shared" si="68"/>
        <v>0</v>
      </c>
      <c r="AC71" s="58">
        <f t="shared" si="68"/>
        <v>0</v>
      </c>
      <c r="AD71" s="58">
        <f t="shared" si="68"/>
        <v>0</v>
      </c>
      <c r="AE71" s="58">
        <f t="shared" si="68"/>
        <v>0</v>
      </c>
      <c r="AF71" s="58">
        <f t="shared" si="68"/>
        <v>0</v>
      </c>
      <c r="AG71" s="58">
        <f t="shared" si="68"/>
        <v>0</v>
      </c>
      <c r="AH71" s="58">
        <f t="shared" si="68"/>
        <v>0</v>
      </c>
      <c r="AI71" s="58">
        <f t="shared" si="68"/>
        <v>0</v>
      </c>
      <c r="AJ71" s="58">
        <f t="shared" si="68"/>
        <v>0</v>
      </c>
      <c r="AK71" s="58">
        <f t="shared" si="68"/>
        <v>0</v>
      </c>
      <c r="AL71" s="58">
        <f t="shared" si="68"/>
        <v>0</v>
      </c>
      <c r="AM71" s="58">
        <f t="shared" si="68"/>
        <v>0</v>
      </c>
    </row>
    <row r="72" spans="1:39" s="49" customFormat="1">
      <c r="A72" s="31" t="s">
        <v>253</v>
      </c>
      <c r="B72" s="32" t="s">
        <v>254</v>
      </c>
      <c r="C72" s="31" t="s">
        <v>255</v>
      </c>
      <c r="D72" s="52" t="s">
        <v>202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2">
        <v>0</v>
      </c>
      <c r="P72" s="62">
        <v>0</v>
      </c>
      <c r="Q72" s="62">
        <v>0</v>
      </c>
      <c r="R72" s="62">
        <v>0</v>
      </c>
      <c r="S72" s="62">
        <v>0</v>
      </c>
      <c r="T72" s="62">
        <v>0</v>
      </c>
      <c r="U72" s="62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2">
        <v>0</v>
      </c>
      <c r="AE72" s="62">
        <v>0</v>
      </c>
      <c r="AF72" s="62">
        <v>0</v>
      </c>
      <c r="AG72" s="62">
        <v>0</v>
      </c>
      <c r="AH72" s="62">
        <v>0</v>
      </c>
      <c r="AI72" s="62">
        <f t="shared" si="62"/>
        <v>0</v>
      </c>
      <c r="AJ72" s="62">
        <f t="shared" ref="AJ72" si="69">F72+K72+P72+U72+Z72+AE72</f>
        <v>0</v>
      </c>
      <c r="AK72" s="62">
        <f t="shared" ref="AK72" si="70">G72+L72+Q72+V72+AA72+AF72</f>
        <v>0</v>
      </c>
      <c r="AL72" s="62">
        <f t="shared" ref="AL72" si="71">H72+M72+R72+W72+AB72+AG72</f>
        <v>0</v>
      </c>
      <c r="AM72" s="62">
        <f t="shared" ref="AM72" si="72">I72+N72+S72+X72+AC72+AH72</f>
        <v>0</v>
      </c>
    </row>
    <row r="73" spans="1:39" s="49" customFormat="1">
      <c r="A73" s="31" t="s">
        <v>256</v>
      </c>
      <c r="B73" s="32" t="s">
        <v>257</v>
      </c>
      <c r="C73" s="31" t="s">
        <v>258</v>
      </c>
      <c r="D73" s="52" t="s">
        <v>202</v>
      </c>
      <c r="E73" s="62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2">
        <v>0</v>
      </c>
      <c r="P73" s="62">
        <v>0</v>
      </c>
      <c r="Q73" s="62">
        <v>0</v>
      </c>
      <c r="R73" s="62">
        <v>0</v>
      </c>
      <c r="S73" s="62">
        <v>0</v>
      </c>
      <c r="T73" s="62">
        <v>0</v>
      </c>
      <c r="U73" s="62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62">
        <v>0</v>
      </c>
      <c r="AC73" s="62">
        <v>0</v>
      </c>
      <c r="AD73" s="62">
        <v>0</v>
      </c>
      <c r="AE73" s="62">
        <v>0</v>
      </c>
      <c r="AF73" s="62">
        <v>0</v>
      </c>
      <c r="AG73" s="62">
        <v>0</v>
      </c>
      <c r="AH73" s="62">
        <v>0</v>
      </c>
      <c r="AI73" s="62">
        <f t="shared" ref="AI73" si="73">E73+J73+O73+T73+Y73+AD73</f>
        <v>0</v>
      </c>
      <c r="AJ73" s="62">
        <f t="shared" ref="AJ73" si="74">F73+K73+P73+U73+Z73+AE73</f>
        <v>0</v>
      </c>
      <c r="AK73" s="62">
        <f t="shared" ref="AK73" si="75">G73+L73+Q73+V73+AA73+AF73</f>
        <v>0</v>
      </c>
      <c r="AL73" s="62">
        <f t="shared" ref="AL73" si="76">H73+M73+R73+W73+AB73+AG73</f>
        <v>0</v>
      </c>
      <c r="AM73" s="62">
        <f t="shared" ref="AM73" si="77">I73+N73+S73+X73+AC73+AH73</f>
        <v>0</v>
      </c>
    </row>
    <row r="74" spans="1:39" s="49" customFormat="1" ht="31.5" hidden="1">
      <c r="A74" s="23" t="s">
        <v>45</v>
      </c>
      <c r="B74" s="24" t="s">
        <v>158</v>
      </c>
      <c r="C74" s="23" t="s">
        <v>201</v>
      </c>
      <c r="D74" s="52" t="s">
        <v>202</v>
      </c>
      <c r="E74" s="58">
        <f t="shared" ref="E74:I74" si="78">E75+E76</f>
        <v>0</v>
      </c>
      <c r="F74" s="58">
        <f t="shared" si="78"/>
        <v>0</v>
      </c>
      <c r="G74" s="58">
        <f t="shared" si="78"/>
        <v>0</v>
      </c>
      <c r="H74" s="58">
        <f t="shared" si="78"/>
        <v>0</v>
      </c>
      <c r="I74" s="58">
        <f t="shared" si="78"/>
        <v>0</v>
      </c>
      <c r="J74" s="58">
        <f t="shared" ref="J74:AM74" si="79">J75+J76</f>
        <v>0</v>
      </c>
      <c r="K74" s="58">
        <f t="shared" si="79"/>
        <v>0</v>
      </c>
      <c r="L74" s="58">
        <f t="shared" si="79"/>
        <v>0</v>
      </c>
      <c r="M74" s="58">
        <f t="shared" si="79"/>
        <v>0</v>
      </c>
      <c r="N74" s="58">
        <f t="shared" si="79"/>
        <v>0</v>
      </c>
      <c r="O74" s="58">
        <f t="shared" si="79"/>
        <v>0</v>
      </c>
      <c r="P74" s="58">
        <f t="shared" si="79"/>
        <v>0</v>
      </c>
      <c r="Q74" s="58">
        <f t="shared" si="79"/>
        <v>0</v>
      </c>
      <c r="R74" s="58">
        <f t="shared" si="79"/>
        <v>0</v>
      </c>
      <c r="S74" s="58">
        <f t="shared" si="79"/>
        <v>0</v>
      </c>
      <c r="T74" s="58">
        <f t="shared" si="79"/>
        <v>0</v>
      </c>
      <c r="U74" s="58">
        <f t="shared" si="79"/>
        <v>0</v>
      </c>
      <c r="V74" s="58">
        <f t="shared" si="79"/>
        <v>0</v>
      </c>
      <c r="W74" s="58">
        <f t="shared" si="79"/>
        <v>0</v>
      </c>
      <c r="X74" s="58">
        <f t="shared" si="79"/>
        <v>0</v>
      </c>
      <c r="Y74" s="58">
        <f t="shared" si="79"/>
        <v>0</v>
      </c>
      <c r="Z74" s="58">
        <f t="shared" si="79"/>
        <v>0</v>
      </c>
      <c r="AA74" s="58">
        <f t="shared" si="79"/>
        <v>0</v>
      </c>
      <c r="AB74" s="58">
        <f t="shared" si="79"/>
        <v>0</v>
      </c>
      <c r="AC74" s="58">
        <f t="shared" si="79"/>
        <v>0</v>
      </c>
      <c r="AD74" s="58">
        <f t="shared" si="79"/>
        <v>0</v>
      </c>
      <c r="AE74" s="58">
        <f t="shared" si="79"/>
        <v>0</v>
      </c>
      <c r="AF74" s="58">
        <f t="shared" si="79"/>
        <v>0</v>
      </c>
      <c r="AG74" s="58">
        <f t="shared" si="79"/>
        <v>0</v>
      </c>
      <c r="AH74" s="58">
        <f t="shared" si="79"/>
        <v>0</v>
      </c>
      <c r="AI74" s="58">
        <f t="shared" si="79"/>
        <v>0</v>
      </c>
      <c r="AJ74" s="58">
        <f t="shared" si="79"/>
        <v>0</v>
      </c>
      <c r="AK74" s="58">
        <f t="shared" si="79"/>
        <v>0</v>
      </c>
      <c r="AL74" s="58">
        <f t="shared" si="79"/>
        <v>0</v>
      </c>
      <c r="AM74" s="58">
        <f t="shared" si="79"/>
        <v>0</v>
      </c>
    </row>
    <row r="75" spans="1:39" s="49" customFormat="1" hidden="1">
      <c r="A75" s="23" t="s">
        <v>91</v>
      </c>
      <c r="B75" s="24" t="s">
        <v>159</v>
      </c>
      <c r="C75" s="23" t="s">
        <v>201</v>
      </c>
      <c r="D75" s="52" t="s">
        <v>202</v>
      </c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</row>
    <row r="76" spans="1:39" s="49" customFormat="1" ht="31.5" hidden="1">
      <c r="A76" s="23" t="s">
        <v>92</v>
      </c>
      <c r="B76" s="24" t="s">
        <v>160</v>
      </c>
      <c r="C76" s="23" t="s">
        <v>201</v>
      </c>
      <c r="D76" s="52" t="s">
        <v>202</v>
      </c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</row>
    <row r="77" spans="1:39" s="49" customFormat="1" ht="31.5" hidden="1">
      <c r="A77" s="23" t="s">
        <v>93</v>
      </c>
      <c r="B77" s="24" t="s">
        <v>161</v>
      </c>
      <c r="C77" s="23" t="s">
        <v>201</v>
      </c>
      <c r="D77" s="52" t="s">
        <v>202</v>
      </c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</row>
    <row r="78" spans="1:39" s="49" customFormat="1" ht="31.5">
      <c r="A78" s="23" t="s">
        <v>94</v>
      </c>
      <c r="B78" s="24" t="s">
        <v>162</v>
      </c>
      <c r="C78" s="23" t="s">
        <v>201</v>
      </c>
      <c r="D78" s="52" t="s">
        <v>202</v>
      </c>
      <c r="E78" s="58">
        <f t="shared" ref="E78:I78" si="80">E79+E81</f>
        <v>0</v>
      </c>
      <c r="F78" s="58">
        <f t="shared" si="80"/>
        <v>0</v>
      </c>
      <c r="G78" s="58">
        <f t="shared" si="80"/>
        <v>0</v>
      </c>
      <c r="H78" s="58">
        <f t="shared" si="80"/>
        <v>0</v>
      </c>
      <c r="I78" s="58">
        <f t="shared" si="80"/>
        <v>0</v>
      </c>
      <c r="J78" s="58">
        <f t="shared" ref="J78:AM78" si="81">J79+J81</f>
        <v>0</v>
      </c>
      <c r="K78" s="58">
        <f t="shared" si="81"/>
        <v>0</v>
      </c>
      <c r="L78" s="58">
        <f t="shared" si="81"/>
        <v>0</v>
      </c>
      <c r="M78" s="58">
        <f t="shared" si="81"/>
        <v>0</v>
      </c>
      <c r="N78" s="58">
        <f t="shared" si="81"/>
        <v>0</v>
      </c>
      <c r="O78" s="58">
        <f t="shared" si="81"/>
        <v>0</v>
      </c>
      <c r="P78" s="58">
        <f t="shared" si="81"/>
        <v>0</v>
      </c>
      <c r="Q78" s="58">
        <f t="shared" si="81"/>
        <v>0</v>
      </c>
      <c r="R78" s="58">
        <f t="shared" si="81"/>
        <v>0</v>
      </c>
      <c r="S78" s="58">
        <f t="shared" si="81"/>
        <v>0</v>
      </c>
      <c r="T78" s="58">
        <f t="shared" si="81"/>
        <v>0</v>
      </c>
      <c r="U78" s="58">
        <f t="shared" si="81"/>
        <v>0</v>
      </c>
      <c r="V78" s="58">
        <f t="shared" si="81"/>
        <v>0</v>
      </c>
      <c r="W78" s="58">
        <f t="shared" si="81"/>
        <v>0</v>
      </c>
      <c r="X78" s="58">
        <f t="shared" si="81"/>
        <v>0</v>
      </c>
      <c r="Y78" s="58">
        <f t="shared" si="81"/>
        <v>0</v>
      </c>
      <c r="Z78" s="58">
        <f t="shared" si="81"/>
        <v>0</v>
      </c>
      <c r="AA78" s="58">
        <f t="shared" si="81"/>
        <v>0</v>
      </c>
      <c r="AB78" s="58">
        <f t="shared" si="81"/>
        <v>0</v>
      </c>
      <c r="AC78" s="58">
        <f t="shared" si="81"/>
        <v>0</v>
      </c>
      <c r="AD78" s="58">
        <f t="shared" si="81"/>
        <v>0</v>
      </c>
      <c r="AE78" s="58">
        <f t="shared" si="81"/>
        <v>0</v>
      </c>
      <c r="AF78" s="58">
        <f t="shared" si="81"/>
        <v>0</v>
      </c>
      <c r="AG78" s="58">
        <f t="shared" si="81"/>
        <v>0</v>
      </c>
      <c r="AH78" s="58">
        <f t="shared" si="81"/>
        <v>0</v>
      </c>
      <c r="AI78" s="58">
        <f t="shared" si="81"/>
        <v>0</v>
      </c>
      <c r="AJ78" s="58">
        <f t="shared" si="81"/>
        <v>0</v>
      </c>
      <c r="AK78" s="58">
        <f t="shared" si="81"/>
        <v>0</v>
      </c>
      <c r="AL78" s="58">
        <f t="shared" si="81"/>
        <v>0</v>
      </c>
      <c r="AM78" s="58">
        <f t="shared" si="81"/>
        <v>0</v>
      </c>
    </row>
    <row r="79" spans="1:39" s="49" customFormat="1">
      <c r="A79" s="23" t="s">
        <v>95</v>
      </c>
      <c r="B79" s="24" t="s">
        <v>163</v>
      </c>
      <c r="C79" s="23" t="s">
        <v>201</v>
      </c>
      <c r="D79" s="52" t="s">
        <v>202</v>
      </c>
      <c r="E79" s="58">
        <f t="shared" ref="E79:AM79" si="82">E80</f>
        <v>0</v>
      </c>
      <c r="F79" s="58">
        <f t="shared" si="82"/>
        <v>0</v>
      </c>
      <c r="G79" s="58">
        <f t="shared" si="82"/>
        <v>0</v>
      </c>
      <c r="H79" s="58">
        <f t="shared" si="82"/>
        <v>0</v>
      </c>
      <c r="I79" s="58">
        <f t="shared" si="82"/>
        <v>0</v>
      </c>
      <c r="J79" s="58">
        <f t="shared" si="82"/>
        <v>0</v>
      </c>
      <c r="K79" s="58">
        <f t="shared" si="82"/>
        <v>0</v>
      </c>
      <c r="L79" s="58">
        <f t="shared" si="82"/>
        <v>0</v>
      </c>
      <c r="M79" s="58">
        <f t="shared" si="82"/>
        <v>0</v>
      </c>
      <c r="N79" s="58">
        <f t="shared" si="82"/>
        <v>0</v>
      </c>
      <c r="O79" s="58">
        <f t="shared" si="82"/>
        <v>0</v>
      </c>
      <c r="P79" s="58">
        <f t="shared" si="82"/>
        <v>0</v>
      </c>
      <c r="Q79" s="58">
        <f t="shared" si="82"/>
        <v>0</v>
      </c>
      <c r="R79" s="58">
        <f t="shared" si="82"/>
        <v>0</v>
      </c>
      <c r="S79" s="58">
        <f t="shared" si="82"/>
        <v>0</v>
      </c>
      <c r="T79" s="58">
        <f t="shared" si="82"/>
        <v>0</v>
      </c>
      <c r="U79" s="58">
        <f t="shared" si="82"/>
        <v>0</v>
      </c>
      <c r="V79" s="58">
        <f t="shared" si="82"/>
        <v>0</v>
      </c>
      <c r="W79" s="58">
        <f t="shared" si="82"/>
        <v>0</v>
      </c>
      <c r="X79" s="58">
        <f t="shared" si="82"/>
        <v>0</v>
      </c>
      <c r="Y79" s="58">
        <f t="shared" si="82"/>
        <v>0</v>
      </c>
      <c r="Z79" s="58">
        <f t="shared" si="82"/>
        <v>0</v>
      </c>
      <c r="AA79" s="58">
        <f t="shared" si="82"/>
        <v>0</v>
      </c>
      <c r="AB79" s="58">
        <f t="shared" si="82"/>
        <v>0</v>
      </c>
      <c r="AC79" s="58">
        <f t="shared" si="82"/>
        <v>0</v>
      </c>
      <c r="AD79" s="58">
        <f t="shared" si="82"/>
        <v>0</v>
      </c>
      <c r="AE79" s="58">
        <f t="shared" si="82"/>
        <v>0</v>
      </c>
      <c r="AF79" s="58">
        <f t="shared" si="82"/>
        <v>0</v>
      </c>
      <c r="AG79" s="58">
        <f t="shared" si="82"/>
        <v>0</v>
      </c>
      <c r="AH79" s="58">
        <f t="shared" si="82"/>
        <v>0</v>
      </c>
      <c r="AI79" s="58">
        <f t="shared" si="82"/>
        <v>0</v>
      </c>
      <c r="AJ79" s="58">
        <f t="shared" si="82"/>
        <v>0</v>
      </c>
      <c r="AK79" s="58">
        <f t="shared" si="82"/>
        <v>0</v>
      </c>
      <c r="AL79" s="58">
        <f t="shared" si="82"/>
        <v>0</v>
      </c>
      <c r="AM79" s="58">
        <f t="shared" si="82"/>
        <v>0</v>
      </c>
    </row>
    <row r="80" spans="1:39" s="49" customFormat="1">
      <c r="A80" s="31" t="s">
        <v>259</v>
      </c>
      <c r="B80" s="32" t="s">
        <v>260</v>
      </c>
      <c r="C80" s="31" t="s">
        <v>261</v>
      </c>
      <c r="D80" s="52" t="s">
        <v>202</v>
      </c>
      <c r="E80" s="62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2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2">
        <v>0</v>
      </c>
      <c r="AE80" s="62">
        <v>0</v>
      </c>
      <c r="AF80" s="62">
        <v>0</v>
      </c>
      <c r="AG80" s="62">
        <v>0</v>
      </c>
      <c r="AH80" s="62">
        <v>0</v>
      </c>
      <c r="AI80" s="62">
        <f t="shared" ref="AI80" si="83">E80+J80+O80+T80+Y80+AD80</f>
        <v>0</v>
      </c>
      <c r="AJ80" s="62">
        <f t="shared" ref="AJ80" si="84">F80+K80+P80+U80+Z80+AE80</f>
        <v>0</v>
      </c>
      <c r="AK80" s="62">
        <f t="shared" ref="AK80" si="85">G80+L80+Q80+V80+AA80+AF80</f>
        <v>0</v>
      </c>
      <c r="AL80" s="62">
        <f t="shared" ref="AL80" si="86">H80+M80+R80+W80+AB80+AG80</f>
        <v>0</v>
      </c>
      <c r="AM80" s="62">
        <f t="shared" ref="AM80" si="87">I80+N80+S80+X80+AC80+AH80</f>
        <v>0</v>
      </c>
    </row>
    <row r="81" spans="1:39" s="49" customFormat="1" ht="31.5">
      <c r="A81" s="23" t="s">
        <v>96</v>
      </c>
      <c r="B81" s="24" t="s">
        <v>164</v>
      </c>
      <c r="C81" s="23" t="s">
        <v>201</v>
      </c>
      <c r="D81" s="48" t="s">
        <v>202</v>
      </c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</row>
    <row r="82" spans="1:39" s="49" customFormat="1" ht="47.25" hidden="1">
      <c r="A82" s="23" t="s">
        <v>46</v>
      </c>
      <c r="B82" s="24" t="s">
        <v>165</v>
      </c>
      <c r="C82" s="23" t="s">
        <v>201</v>
      </c>
      <c r="D82" s="48" t="s">
        <v>202</v>
      </c>
      <c r="E82" s="58">
        <f t="shared" ref="E82:I82" si="88">E83+E84</f>
        <v>0</v>
      </c>
      <c r="F82" s="58">
        <f t="shared" si="88"/>
        <v>0</v>
      </c>
      <c r="G82" s="58">
        <f t="shared" si="88"/>
        <v>0</v>
      </c>
      <c r="H82" s="58">
        <f t="shared" si="88"/>
        <v>0</v>
      </c>
      <c r="I82" s="58">
        <f t="shared" si="88"/>
        <v>0</v>
      </c>
      <c r="J82" s="58">
        <f t="shared" ref="J82:AM82" si="89">J83+J84</f>
        <v>0</v>
      </c>
      <c r="K82" s="58">
        <f t="shared" si="89"/>
        <v>0</v>
      </c>
      <c r="L82" s="58">
        <f t="shared" si="89"/>
        <v>0</v>
      </c>
      <c r="M82" s="58">
        <f t="shared" si="89"/>
        <v>0</v>
      </c>
      <c r="N82" s="58">
        <f t="shared" si="89"/>
        <v>0</v>
      </c>
      <c r="O82" s="58">
        <f t="shared" si="89"/>
        <v>0</v>
      </c>
      <c r="P82" s="58">
        <f t="shared" si="89"/>
        <v>0</v>
      </c>
      <c r="Q82" s="58">
        <f t="shared" si="89"/>
        <v>0</v>
      </c>
      <c r="R82" s="58">
        <f t="shared" si="89"/>
        <v>0</v>
      </c>
      <c r="S82" s="58">
        <f t="shared" si="89"/>
        <v>0</v>
      </c>
      <c r="T82" s="58">
        <f t="shared" si="89"/>
        <v>0</v>
      </c>
      <c r="U82" s="58">
        <f t="shared" si="89"/>
        <v>0</v>
      </c>
      <c r="V82" s="58">
        <f t="shared" si="89"/>
        <v>0</v>
      </c>
      <c r="W82" s="58">
        <f t="shared" si="89"/>
        <v>0</v>
      </c>
      <c r="X82" s="58">
        <f t="shared" si="89"/>
        <v>0</v>
      </c>
      <c r="Y82" s="58">
        <f t="shared" si="89"/>
        <v>0</v>
      </c>
      <c r="Z82" s="58">
        <f t="shared" si="89"/>
        <v>0</v>
      </c>
      <c r="AA82" s="58">
        <f t="shared" si="89"/>
        <v>0</v>
      </c>
      <c r="AB82" s="58">
        <f t="shared" si="89"/>
        <v>0</v>
      </c>
      <c r="AC82" s="58">
        <f t="shared" si="89"/>
        <v>0</v>
      </c>
      <c r="AD82" s="58">
        <f t="shared" si="89"/>
        <v>0</v>
      </c>
      <c r="AE82" s="58">
        <f t="shared" si="89"/>
        <v>0</v>
      </c>
      <c r="AF82" s="58">
        <f t="shared" si="89"/>
        <v>0</v>
      </c>
      <c r="AG82" s="58">
        <f t="shared" si="89"/>
        <v>0</v>
      </c>
      <c r="AH82" s="58">
        <f t="shared" si="89"/>
        <v>0</v>
      </c>
      <c r="AI82" s="58">
        <f t="shared" si="89"/>
        <v>0</v>
      </c>
      <c r="AJ82" s="58">
        <f t="shared" si="89"/>
        <v>0</v>
      </c>
      <c r="AK82" s="58">
        <f t="shared" si="89"/>
        <v>0</v>
      </c>
      <c r="AL82" s="58">
        <f t="shared" si="89"/>
        <v>0</v>
      </c>
      <c r="AM82" s="58">
        <f t="shared" si="89"/>
        <v>0</v>
      </c>
    </row>
    <row r="83" spans="1:39" s="49" customFormat="1" ht="31.5" hidden="1">
      <c r="A83" s="23" t="s">
        <v>47</v>
      </c>
      <c r="B83" s="24" t="s">
        <v>166</v>
      </c>
      <c r="C83" s="23" t="s">
        <v>201</v>
      </c>
      <c r="D83" s="48" t="s">
        <v>202</v>
      </c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</row>
    <row r="84" spans="1:39" s="49" customFormat="1" ht="31.5" hidden="1">
      <c r="A84" s="23" t="s">
        <v>48</v>
      </c>
      <c r="B84" s="24" t="s">
        <v>262</v>
      </c>
      <c r="C84" s="23" t="s">
        <v>201</v>
      </c>
      <c r="D84" s="48" t="s">
        <v>202</v>
      </c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</row>
    <row r="85" spans="1:39" s="49" customFormat="1" ht="31.5">
      <c r="A85" s="23" t="s">
        <v>49</v>
      </c>
      <c r="B85" s="24" t="s">
        <v>167</v>
      </c>
      <c r="C85" s="23" t="s">
        <v>201</v>
      </c>
      <c r="D85" s="48" t="s">
        <v>202</v>
      </c>
      <c r="E85" s="58">
        <f t="shared" ref="E85:I85" si="90">SUM(E86:E88)</f>
        <v>0</v>
      </c>
      <c r="F85" s="58">
        <f t="shared" si="90"/>
        <v>0</v>
      </c>
      <c r="G85" s="58">
        <f t="shared" si="90"/>
        <v>0</v>
      </c>
      <c r="H85" s="58">
        <f t="shared" si="90"/>
        <v>0</v>
      </c>
      <c r="I85" s="58">
        <f t="shared" si="90"/>
        <v>0</v>
      </c>
      <c r="J85" s="58">
        <f t="shared" ref="J85:AM85" si="91">SUM(J86:J88)</f>
        <v>0</v>
      </c>
      <c r="K85" s="58">
        <f t="shared" si="91"/>
        <v>0</v>
      </c>
      <c r="L85" s="58">
        <f t="shared" si="91"/>
        <v>0</v>
      </c>
      <c r="M85" s="58">
        <f t="shared" si="91"/>
        <v>0</v>
      </c>
      <c r="N85" s="58">
        <f t="shared" si="91"/>
        <v>0</v>
      </c>
      <c r="O85" s="58">
        <f t="shared" si="91"/>
        <v>0</v>
      </c>
      <c r="P85" s="58">
        <f t="shared" si="91"/>
        <v>0</v>
      </c>
      <c r="Q85" s="58">
        <f t="shared" si="91"/>
        <v>0</v>
      </c>
      <c r="R85" s="58">
        <f t="shared" si="91"/>
        <v>0</v>
      </c>
      <c r="S85" s="58">
        <f t="shared" si="91"/>
        <v>0</v>
      </c>
      <c r="T85" s="58">
        <f t="shared" si="91"/>
        <v>0</v>
      </c>
      <c r="U85" s="58">
        <f t="shared" si="91"/>
        <v>0</v>
      </c>
      <c r="V85" s="58">
        <f t="shared" si="91"/>
        <v>0</v>
      </c>
      <c r="W85" s="58">
        <f t="shared" si="91"/>
        <v>0</v>
      </c>
      <c r="X85" s="58">
        <f t="shared" si="91"/>
        <v>0</v>
      </c>
      <c r="Y85" s="58">
        <f t="shared" si="91"/>
        <v>0</v>
      </c>
      <c r="Z85" s="58">
        <f t="shared" si="91"/>
        <v>0</v>
      </c>
      <c r="AA85" s="58">
        <f t="shared" si="91"/>
        <v>0</v>
      </c>
      <c r="AB85" s="58">
        <f t="shared" si="91"/>
        <v>0</v>
      </c>
      <c r="AC85" s="58">
        <f t="shared" si="91"/>
        <v>0</v>
      </c>
      <c r="AD85" s="58">
        <f t="shared" si="91"/>
        <v>0</v>
      </c>
      <c r="AE85" s="58">
        <f t="shared" si="91"/>
        <v>0</v>
      </c>
      <c r="AF85" s="58">
        <f t="shared" si="91"/>
        <v>0</v>
      </c>
      <c r="AG85" s="58">
        <f t="shared" si="91"/>
        <v>0</v>
      </c>
      <c r="AH85" s="58">
        <f t="shared" si="91"/>
        <v>0</v>
      </c>
      <c r="AI85" s="58">
        <f t="shared" si="91"/>
        <v>0</v>
      </c>
      <c r="AJ85" s="58">
        <f t="shared" si="91"/>
        <v>0</v>
      </c>
      <c r="AK85" s="58">
        <f t="shared" si="91"/>
        <v>0</v>
      </c>
      <c r="AL85" s="58">
        <f t="shared" si="91"/>
        <v>0</v>
      </c>
      <c r="AM85" s="58">
        <f t="shared" si="91"/>
        <v>0</v>
      </c>
    </row>
    <row r="86" spans="1:39" s="49" customFormat="1">
      <c r="A86" s="31" t="s">
        <v>263</v>
      </c>
      <c r="B86" s="32" t="s">
        <v>264</v>
      </c>
      <c r="C86" s="31" t="s">
        <v>265</v>
      </c>
      <c r="D86" s="48" t="s">
        <v>202</v>
      </c>
      <c r="E86" s="62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62">
        <v>0</v>
      </c>
      <c r="W86" s="62">
        <v>0</v>
      </c>
      <c r="X86" s="62">
        <v>0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2">
        <v>0</v>
      </c>
      <c r="AG86" s="62">
        <v>0</v>
      </c>
      <c r="AH86" s="62">
        <v>0</v>
      </c>
      <c r="AI86" s="62">
        <f t="shared" ref="AI86" si="92">E86+J86+O86+T86+Y86+AD86</f>
        <v>0</v>
      </c>
      <c r="AJ86" s="62">
        <f t="shared" ref="AJ86" si="93">F86+K86+P86+U86+Z86+AE86</f>
        <v>0</v>
      </c>
      <c r="AK86" s="62">
        <f t="shared" ref="AK86" si="94">G86+L86+Q86+V86+AA86+AF86</f>
        <v>0</v>
      </c>
      <c r="AL86" s="62">
        <f t="shared" ref="AL86" si="95">H86+M86+R86+W86+AB86+AG86</f>
        <v>0</v>
      </c>
      <c r="AM86" s="62">
        <f t="shared" ref="AM86" si="96">I86+N86+S86+X86+AC86+AH86</f>
        <v>0</v>
      </c>
    </row>
    <row r="87" spans="1:39" s="49" customFormat="1">
      <c r="A87" s="31" t="s">
        <v>266</v>
      </c>
      <c r="B87" s="32" t="s">
        <v>327</v>
      </c>
      <c r="C87" s="31" t="s">
        <v>267</v>
      </c>
      <c r="D87" s="48" t="s">
        <v>202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2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2">
        <v>0</v>
      </c>
      <c r="AG87" s="62">
        <v>0</v>
      </c>
      <c r="AH87" s="62">
        <v>0</v>
      </c>
      <c r="AI87" s="62">
        <f t="shared" ref="AI87:AI88" si="97">E87+J87+O87+T87+Y87+AD87</f>
        <v>0</v>
      </c>
      <c r="AJ87" s="62">
        <f t="shared" ref="AJ87:AJ88" si="98">F87+K87+P87+U87+Z87+AE87</f>
        <v>0</v>
      </c>
      <c r="AK87" s="62">
        <f t="shared" ref="AK87:AK88" si="99">G87+L87+Q87+V87+AA87+AF87</f>
        <v>0</v>
      </c>
      <c r="AL87" s="62">
        <f t="shared" ref="AL87:AL88" si="100">H87+M87+R87+W87+AB87+AG87</f>
        <v>0</v>
      </c>
      <c r="AM87" s="62">
        <f t="shared" ref="AM87:AM88" si="101">I87+N87+S87+X87+AC87+AH87</f>
        <v>0</v>
      </c>
    </row>
    <row r="88" spans="1:39" s="49" customFormat="1">
      <c r="A88" s="31" t="s">
        <v>268</v>
      </c>
      <c r="B88" s="32" t="s">
        <v>269</v>
      </c>
      <c r="C88" s="31" t="s">
        <v>270</v>
      </c>
      <c r="D88" s="48" t="s">
        <v>202</v>
      </c>
      <c r="E88" s="62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2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2">
        <v>0</v>
      </c>
      <c r="AG88" s="62">
        <v>0</v>
      </c>
      <c r="AH88" s="62">
        <v>0</v>
      </c>
      <c r="AI88" s="62">
        <f t="shared" si="97"/>
        <v>0</v>
      </c>
      <c r="AJ88" s="62">
        <f t="shared" si="98"/>
        <v>0</v>
      </c>
      <c r="AK88" s="62">
        <f t="shared" si="99"/>
        <v>0</v>
      </c>
      <c r="AL88" s="62">
        <f t="shared" si="100"/>
        <v>0</v>
      </c>
      <c r="AM88" s="62">
        <f t="shared" si="101"/>
        <v>0</v>
      </c>
    </row>
    <row r="89" spans="1:39" s="49" customFormat="1" ht="31.5" hidden="1">
      <c r="A89" s="23" t="s">
        <v>97</v>
      </c>
      <c r="B89" s="24" t="s">
        <v>129</v>
      </c>
      <c r="C89" s="23" t="s">
        <v>201</v>
      </c>
      <c r="D89" s="48" t="s">
        <v>202</v>
      </c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</row>
    <row r="90" spans="1:39" s="49" customFormat="1">
      <c r="A90" s="23" t="s">
        <v>98</v>
      </c>
      <c r="B90" s="24" t="s">
        <v>168</v>
      </c>
      <c r="C90" s="23" t="s">
        <v>201</v>
      </c>
      <c r="D90" s="48" t="s">
        <v>202</v>
      </c>
      <c r="E90" s="58">
        <f t="shared" ref="E90:I90" si="102">SUM(E91:E96)</f>
        <v>0</v>
      </c>
      <c r="F90" s="58">
        <f t="shared" si="102"/>
        <v>0</v>
      </c>
      <c r="G90" s="58">
        <f t="shared" si="102"/>
        <v>0</v>
      </c>
      <c r="H90" s="58">
        <f t="shared" si="102"/>
        <v>0</v>
      </c>
      <c r="I90" s="58">
        <f t="shared" si="102"/>
        <v>0</v>
      </c>
      <c r="J90" s="58">
        <f t="shared" ref="J90:AM90" si="103">SUM(J91:J96)</f>
        <v>0</v>
      </c>
      <c r="K90" s="58">
        <f t="shared" si="103"/>
        <v>0</v>
      </c>
      <c r="L90" s="58">
        <f t="shared" si="103"/>
        <v>0</v>
      </c>
      <c r="M90" s="58">
        <f t="shared" si="103"/>
        <v>0</v>
      </c>
      <c r="N90" s="58">
        <f t="shared" si="103"/>
        <v>0</v>
      </c>
      <c r="O90" s="58">
        <f t="shared" si="103"/>
        <v>0</v>
      </c>
      <c r="P90" s="58">
        <f t="shared" si="103"/>
        <v>0</v>
      </c>
      <c r="Q90" s="58">
        <f t="shared" si="103"/>
        <v>0</v>
      </c>
      <c r="R90" s="58">
        <f t="shared" si="103"/>
        <v>0</v>
      </c>
      <c r="S90" s="58">
        <f t="shared" si="103"/>
        <v>0</v>
      </c>
      <c r="T90" s="58">
        <f t="shared" si="103"/>
        <v>0</v>
      </c>
      <c r="U90" s="58">
        <f t="shared" si="103"/>
        <v>0</v>
      </c>
      <c r="V90" s="58">
        <f t="shared" si="103"/>
        <v>0</v>
      </c>
      <c r="W90" s="58">
        <f t="shared" si="103"/>
        <v>0</v>
      </c>
      <c r="X90" s="58">
        <f t="shared" si="103"/>
        <v>0</v>
      </c>
      <c r="Y90" s="58">
        <f t="shared" si="103"/>
        <v>0</v>
      </c>
      <c r="Z90" s="58">
        <f t="shared" si="103"/>
        <v>0</v>
      </c>
      <c r="AA90" s="58">
        <f t="shared" si="103"/>
        <v>0</v>
      </c>
      <c r="AB90" s="58">
        <f t="shared" si="103"/>
        <v>0</v>
      </c>
      <c r="AC90" s="58">
        <f t="shared" si="103"/>
        <v>0</v>
      </c>
      <c r="AD90" s="58">
        <f t="shared" si="103"/>
        <v>0</v>
      </c>
      <c r="AE90" s="58">
        <f t="shared" si="103"/>
        <v>0</v>
      </c>
      <c r="AF90" s="58">
        <f t="shared" si="103"/>
        <v>0</v>
      </c>
      <c r="AG90" s="58">
        <f t="shared" si="103"/>
        <v>0</v>
      </c>
      <c r="AH90" s="58">
        <f t="shared" si="103"/>
        <v>0</v>
      </c>
      <c r="AI90" s="58">
        <f t="shared" si="103"/>
        <v>0</v>
      </c>
      <c r="AJ90" s="58">
        <f t="shared" si="103"/>
        <v>0</v>
      </c>
      <c r="AK90" s="58">
        <f t="shared" si="103"/>
        <v>0</v>
      </c>
      <c r="AL90" s="58">
        <f t="shared" si="103"/>
        <v>0</v>
      </c>
      <c r="AM90" s="58">
        <f t="shared" si="103"/>
        <v>0</v>
      </c>
    </row>
    <row r="91" spans="1:39" s="49" customFormat="1">
      <c r="A91" s="31" t="s">
        <v>271</v>
      </c>
      <c r="B91" s="32" t="s">
        <v>272</v>
      </c>
      <c r="C91" s="31" t="s">
        <v>273</v>
      </c>
      <c r="D91" s="48" t="s">
        <v>202</v>
      </c>
      <c r="E91" s="62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2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62">
        <v>0</v>
      </c>
      <c r="W91" s="62">
        <v>0</v>
      </c>
      <c r="X91" s="62">
        <v>0</v>
      </c>
      <c r="Y91" s="62">
        <v>0</v>
      </c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  <c r="AF91" s="62">
        <v>0</v>
      </c>
      <c r="AG91" s="62">
        <v>0</v>
      </c>
      <c r="AH91" s="62">
        <v>0</v>
      </c>
      <c r="AI91" s="62">
        <f t="shared" ref="AI91" si="104">E91+J91+O91+T91+Y91+AD91</f>
        <v>0</v>
      </c>
      <c r="AJ91" s="62">
        <f t="shared" ref="AJ91" si="105">F91+K91+P91+U91+Z91+AE91</f>
        <v>0</v>
      </c>
      <c r="AK91" s="62">
        <f t="shared" ref="AK91" si="106">G91+L91+Q91+V91+AA91+AF91</f>
        <v>0</v>
      </c>
      <c r="AL91" s="62">
        <f t="shared" ref="AL91" si="107">H91+M91+R91+W91+AB91+AG91</f>
        <v>0</v>
      </c>
      <c r="AM91" s="62">
        <f t="shared" ref="AM91" si="108">I91+N91+S91+X91+AC91+AH91</f>
        <v>0</v>
      </c>
    </row>
    <row r="92" spans="1:39" s="49" customFormat="1">
      <c r="A92" s="31" t="s">
        <v>274</v>
      </c>
      <c r="B92" s="32" t="s">
        <v>275</v>
      </c>
      <c r="C92" s="31" t="s">
        <v>276</v>
      </c>
      <c r="D92" s="48" t="s">
        <v>202</v>
      </c>
      <c r="E92" s="62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2">
        <v>0</v>
      </c>
      <c r="P92" s="62">
        <v>0</v>
      </c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62">
        <v>0</v>
      </c>
      <c r="W92" s="62">
        <v>0</v>
      </c>
      <c r="X92" s="62">
        <v>0</v>
      </c>
      <c r="Y92" s="62">
        <v>0</v>
      </c>
      <c r="Z92" s="62">
        <v>0</v>
      </c>
      <c r="AA92" s="62">
        <v>0</v>
      </c>
      <c r="AB92" s="62">
        <v>0</v>
      </c>
      <c r="AC92" s="62">
        <v>0</v>
      </c>
      <c r="AD92" s="62">
        <v>0</v>
      </c>
      <c r="AE92" s="62">
        <v>0</v>
      </c>
      <c r="AF92" s="62">
        <v>0</v>
      </c>
      <c r="AG92" s="62">
        <v>0</v>
      </c>
      <c r="AH92" s="62">
        <v>0</v>
      </c>
      <c r="AI92" s="62">
        <f t="shared" ref="AI92:AI96" si="109">E92+J92+O92+T92+Y92+AD92</f>
        <v>0</v>
      </c>
      <c r="AJ92" s="62">
        <f t="shared" ref="AJ92:AJ96" si="110">F92+K92+P92+U92+Z92+AE92</f>
        <v>0</v>
      </c>
      <c r="AK92" s="62">
        <f t="shared" ref="AK92:AK96" si="111">G92+L92+Q92+V92+AA92+AF92</f>
        <v>0</v>
      </c>
      <c r="AL92" s="62">
        <f t="shared" ref="AL92:AL96" si="112">H92+M92+R92+W92+AB92+AG92</f>
        <v>0</v>
      </c>
      <c r="AM92" s="62">
        <f t="shared" ref="AM92:AM96" si="113">I92+N92+S92+X92+AC92+AH92</f>
        <v>0</v>
      </c>
    </row>
    <row r="93" spans="1:39" s="49" customFormat="1">
      <c r="A93" s="31" t="s">
        <v>277</v>
      </c>
      <c r="B93" s="32" t="s">
        <v>278</v>
      </c>
      <c r="C93" s="31" t="s">
        <v>340</v>
      </c>
      <c r="D93" s="48" t="s">
        <v>202</v>
      </c>
      <c r="E93" s="62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2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2">
        <v>0</v>
      </c>
      <c r="AG93" s="62">
        <v>0</v>
      </c>
      <c r="AH93" s="62">
        <v>0</v>
      </c>
      <c r="AI93" s="62">
        <f t="shared" si="109"/>
        <v>0</v>
      </c>
      <c r="AJ93" s="62">
        <f t="shared" si="110"/>
        <v>0</v>
      </c>
      <c r="AK93" s="62">
        <f t="shared" si="111"/>
        <v>0</v>
      </c>
      <c r="AL93" s="62">
        <f t="shared" si="112"/>
        <v>0</v>
      </c>
      <c r="AM93" s="62">
        <f t="shared" si="113"/>
        <v>0</v>
      </c>
    </row>
    <row r="94" spans="1:39" s="49" customFormat="1">
      <c r="A94" s="31" t="s">
        <v>279</v>
      </c>
      <c r="B94" s="32" t="s">
        <v>328</v>
      </c>
      <c r="C94" s="31" t="s">
        <v>280</v>
      </c>
      <c r="D94" s="48" t="s">
        <v>202</v>
      </c>
      <c r="E94" s="62">
        <v>0</v>
      </c>
      <c r="F94" s="62"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2">
        <v>0</v>
      </c>
      <c r="P94" s="62">
        <v>0</v>
      </c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62">
        <v>0</v>
      </c>
      <c r="W94" s="62">
        <v>0</v>
      </c>
      <c r="X94" s="62">
        <v>0</v>
      </c>
      <c r="Y94" s="62">
        <v>0</v>
      </c>
      <c r="Z94" s="62">
        <v>0</v>
      </c>
      <c r="AA94" s="62">
        <v>0</v>
      </c>
      <c r="AB94" s="62">
        <v>0</v>
      </c>
      <c r="AC94" s="62">
        <v>0</v>
      </c>
      <c r="AD94" s="62">
        <v>0</v>
      </c>
      <c r="AE94" s="62">
        <v>0</v>
      </c>
      <c r="AF94" s="62">
        <v>0</v>
      </c>
      <c r="AG94" s="62">
        <v>0</v>
      </c>
      <c r="AH94" s="62">
        <v>0</v>
      </c>
      <c r="AI94" s="62">
        <f t="shared" si="109"/>
        <v>0</v>
      </c>
      <c r="AJ94" s="62">
        <f t="shared" si="110"/>
        <v>0</v>
      </c>
      <c r="AK94" s="62">
        <f t="shared" si="111"/>
        <v>0</v>
      </c>
      <c r="AL94" s="62">
        <f t="shared" si="112"/>
        <v>0</v>
      </c>
      <c r="AM94" s="62">
        <f t="shared" si="113"/>
        <v>0</v>
      </c>
    </row>
    <row r="95" spans="1:39" s="49" customFormat="1">
      <c r="A95" s="31" t="s">
        <v>281</v>
      </c>
      <c r="B95" s="32" t="s">
        <v>282</v>
      </c>
      <c r="C95" s="31" t="s">
        <v>283</v>
      </c>
      <c r="D95" s="48" t="s">
        <v>202</v>
      </c>
      <c r="E95" s="62">
        <v>0</v>
      </c>
      <c r="F95" s="62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62">
        <v>0</v>
      </c>
      <c r="P95" s="62">
        <v>0</v>
      </c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62">
        <v>0</v>
      </c>
      <c r="W95" s="62">
        <v>0</v>
      </c>
      <c r="X95" s="62">
        <v>0</v>
      </c>
      <c r="Y95" s="62">
        <v>0</v>
      </c>
      <c r="Z95" s="62">
        <v>0</v>
      </c>
      <c r="AA95" s="62">
        <v>0</v>
      </c>
      <c r="AB95" s="62">
        <v>0</v>
      </c>
      <c r="AC95" s="62">
        <v>0</v>
      </c>
      <c r="AD95" s="62">
        <v>0</v>
      </c>
      <c r="AE95" s="62">
        <v>0</v>
      </c>
      <c r="AF95" s="62">
        <v>0</v>
      </c>
      <c r="AG95" s="62">
        <v>0</v>
      </c>
      <c r="AH95" s="62">
        <v>0</v>
      </c>
      <c r="AI95" s="62">
        <f t="shared" si="109"/>
        <v>0</v>
      </c>
      <c r="AJ95" s="62">
        <f t="shared" si="110"/>
        <v>0</v>
      </c>
      <c r="AK95" s="62">
        <f t="shared" si="111"/>
        <v>0</v>
      </c>
      <c r="AL95" s="62">
        <f t="shared" si="112"/>
        <v>0</v>
      </c>
      <c r="AM95" s="62">
        <f t="shared" si="113"/>
        <v>0</v>
      </c>
    </row>
    <row r="96" spans="1:39" s="49" customFormat="1">
      <c r="A96" s="31" t="s">
        <v>284</v>
      </c>
      <c r="B96" s="32" t="s">
        <v>285</v>
      </c>
      <c r="C96" s="31" t="s">
        <v>338</v>
      </c>
      <c r="D96" s="50" t="s">
        <v>202</v>
      </c>
      <c r="E96" s="62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2">
        <v>0</v>
      </c>
      <c r="P96" s="62">
        <v>0</v>
      </c>
      <c r="Q96" s="62">
        <v>0</v>
      </c>
      <c r="R96" s="62">
        <v>0</v>
      </c>
      <c r="S96" s="62">
        <v>0</v>
      </c>
      <c r="T96" s="62">
        <v>0</v>
      </c>
      <c r="U96" s="62">
        <v>0</v>
      </c>
      <c r="V96" s="62">
        <v>0</v>
      </c>
      <c r="W96" s="62">
        <v>0</v>
      </c>
      <c r="X96" s="62">
        <v>0</v>
      </c>
      <c r="Y96" s="62">
        <v>0</v>
      </c>
      <c r="Z96" s="62">
        <v>0</v>
      </c>
      <c r="AA96" s="62">
        <v>0</v>
      </c>
      <c r="AB96" s="62">
        <v>0</v>
      </c>
      <c r="AC96" s="62">
        <v>0</v>
      </c>
      <c r="AD96" s="62">
        <v>0</v>
      </c>
      <c r="AE96" s="62">
        <v>0</v>
      </c>
      <c r="AF96" s="62">
        <v>0</v>
      </c>
      <c r="AG96" s="62">
        <v>0</v>
      </c>
      <c r="AH96" s="62">
        <v>0</v>
      </c>
      <c r="AI96" s="62">
        <f t="shared" si="109"/>
        <v>0</v>
      </c>
      <c r="AJ96" s="62">
        <f t="shared" si="110"/>
        <v>0</v>
      </c>
      <c r="AK96" s="62">
        <f t="shared" si="111"/>
        <v>0</v>
      </c>
      <c r="AL96" s="62">
        <f t="shared" si="112"/>
        <v>0</v>
      </c>
      <c r="AM96" s="62">
        <f t="shared" si="113"/>
        <v>0</v>
      </c>
    </row>
    <row r="97" spans="1:39" s="44" customFormat="1" ht="31.5">
      <c r="A97" s="25" t="s">
        <v>50</v>
      </c>
      <c r="B97" s="26" t="s">
        <v>169</v>
      </c>
      <c r="C97" s="25" t="s">
        <v>201</v>
      </c>
      <c r="D97" s="43" t="s">
        <v>202</v>
      </c>
      <c r="E97" s="59">
        <f t="shared" ref="E97:I97" si="114">E98+E112+E125+E130+E137+E143+E144</f>
        <v>0</v>
      </c>
      <c r="F97" s="59">
        <f t="shared" si="114"/>
        <v>0</v>
      </c>
      <c r="G97" s="59">
        <f t="shared" si="114"/>
        <v>0</v>
      </c>
      <c r="H97" s="59">
        <f t="shared" si="114"/>
        <v>0</v>
      </c>
      <c r="I97" s="59">
        <f t="shared" si="114"/>
        <v>0</v>
      </c>
      <c r="J97" s="59">
        <f t="shared" ref="J97:AM97" si="115">J98+J112+J125+J130+J137+J143+J144</f>
        <v>0</v>
      </c>
      <c r="K97" s="59">
        <f t="shared" si="115"/>
        <v>0</v>
      </c>
      <c r="L97" s="59">
        <f t="shared" si="115"/>
        <v>0</v>
      </c>
      <c r="M97" s="59">
        <f t="shared" si="115"/>
        <v>0</v>
      </c>
      <c r="N97" s="59">
        <f t="shared" si="115"/>
        <v>0</v>
      </c>
      <c r="O97" s="59">
        <f t="shared" si="115"/>
        <v>0</v>
      </c>
      <c r="P97" s="59">
        <f t="shared" si="115"/>
        <v>0</v>
      </c>
      <c r="Q97" s="59">
        <f t="shared" si="115"/>
        <v>0</v>
      </c>
      <c r="R97" s="59">
        <f t="shared" si="115"/>
        <v>0</v>
      </c>
      <c r="S97" s="59">
        <f t="shared" si="115"/>
        <v>0</v>
      </c>
      <c r="T97" s="59">
        <f t="shared" si="115"/>
        <v>0</v>
      </c>
      <c r="U97" s="59">
        <f t="shared" si="115"/>
        <v>0</v>
      </c>
      <c r="V97" s="59">
        <f t="shared" si="115"/>
        <v>0</v>
      </c>
      <c r="W97" s="59">
        <f t="shared" si="115"/>
        <v>0</v>
      </c>
      <c r="X97" s="59">
        <f t="shared" si="115"/>
        <v>0</v>
      </c>
      <c r="Y97" s="59">
        <f t="shared" si="115"/>
        <v>0</v>
      </c>
      <c r="Z97" s="59">
        <f t="shared" si="115"/>
        <v>0</v>
      </c>
      <c r="AA97" s="59">
        <f t="shared" si="115"/>
        <v>0</v>
      </c>
      <c r="AB97" s="59">
        <f t="shared" si="115"/>
        <v>0</v>
      </c>
      <c r="AC97" s="59">
        <f t="shared" si="115"/>
        <v>0</v>
      </c>
      <c r="AD97" s="59">
        <f t="shared" si="115"/>
        <v>0</v>
      </c>
      <c r="AE97" s="59">
        <f t="shared" si="115"/>
        <v>0</v>
      </c>
      <c r="AF97" s="59">
        <f t="shared" si="115"/>
        <v>0</v>
      </c>
      <c r="AG97" s="59">
        <f t="shared" si="115"/>
        <v>0</v>
      </c>
      <c r="AH97" s="59">
        <f t="shared" si="115"/>
        <v>0</v>
      </c>
      <c r="AI97" s="59">
        <f t="shared" si="115"/>
        <v>0</v>
      </c>
      <c r="AJ97" s="59">
        <f t="shared" si="115"/>
        <v>0</v>
      </c>
      <c r="AK97" s="59">
        <f t="shared" si="115"/>
        <v>0</v>
      </c>
      <c r="AL97" s="59">
        <f t="shared" si="115"/>
        <v>0</v>
      </c>
      <c r="AM97" s="59">
        <f t="shared" si="115"/>
        <v>0</v>
      </c>
    </row>
    <row r="98" spans="1:39" s="44" customFormat="1" hidden="1">
      <c r="A98" s="25" t="s">
        <v>51</v>
      </c>
      <c r="B98" s="26" t="s">
        <v>170</v>
      </c>
      <c r="C98" s="25" t="s">
        <v>201</v>
      </c>
      <c r="D98" s="43" t="s">
        <v>202</v>
      </c>
      <c r="E98" s="59">
        <f t="shared" ref="E98:I98" si="116">E99+E102+E105+E111</f>
        <v>0</v>
      </c>
      <c r="F98" s="59">
        <f t="shared" si="116"/>
        <v>0</v>
      </c>
      <c r="G98" s="59">
        <f t="shared" si="116"/>
        <v>0</v>
      </c>
      <c r="H98" s="59">
        <f t="shared" si="116"/>
        <v>0</v>
      </c>
      <c r="I98" s="59">
        <f t="shared" si="116"/>
        <v>0</v>
      </c>
      <c r="J98" s="59">
        <f t="shared" ref="J98:AM98" si="117">J99+J102+J105+J111</f>
        <v>0</v>
      </c>
      <c r="K98" s="59">
        <f t="shared" si="117"/>
        <v>0</v>
      </c>
      <c r="L98" s="59">
        <f t="shared" si="117"/>
        <v>0</v>
      </c>
      <c r="M98" s="59">
        <f t="shared" si="117"/>
        <v>0</v>
      </c>
      <c r="N98" s="59">
        <f t="shared" si="117"/>
        <v>0</v>
      </c>
      <c r="O98" s="59">
        <f t="shared" si="117"/>
        <v>0</v>
      </c>
      <c r="P98" s="59">
        <f t="shared" si="117"/>
        <v>0</v>
      </c>
      <c r="Q98" s="59">
        <f t="shared" si="117"/>
        <v>0</v>
      </c>
      <c r="R98" s="59">
        <f t="shared" si="117"/>
        <v>0</v>
      </c>
      <c r="S98" s="59">
        <f t="shared" si="117"/>
        <v>0</v>
      </c>
      <c r="T98" s="59">
        <f t="shared" si="117"/>
        <v>0</v>
      </c>
      <c r="U98" s="59">
        <f t="shared" si="117"/>
        <v>0</v>
      </c>
      <c r="V98" s="59">
        <f t="shared" si="117"/>
        <v>0</v>
      </c>
      <c r="W98" s="59">
        <f t="shared" si="117"/>
        <v>0</v>
      </c>
      <c r="X98" s="59">
        <f t="shared" si="117"/>
        <v>0</v>
      </c>
      <c r="Y98" s="59">
        <f t="shared" si="117"/>
        <v>0</v>
      </c>
      <c r="Z98" s="59">
        <f t="shared" si="117"/>
        <v>0</v>
      </c>
      <c r="AA98" s="59">
        <f t="shared" si="117"/>
        <v>0</v>
      </c>
      <c r="AB98" s="59">
        <f t="shared" si="117"/>
        <v>0</v>
      </c>
      <c r="AC98" s="59">
        <f t="shared" si="117"/>
        <v>0</v>
      </c>
      <c r="AD98" s="59">
        <f t="shared" si="117"/>
        <v>0</v>
      </c>
      <c r="AE98" s="59">
        <f t="shared" si="117"/>
        <v>0</v>
      </c>
      <c r="AF98" s="59">
        <f t="shared" si="117"/>
        <v>0</v>
      </c>
      <c r="AG98" s="59">
        <f t="shared" si="117"/>
        <v>0</v>
      </c>
      <c r="AH98" s="59">
        <f t="shared" si="117"/>
        <v>0</v>
      </c>
      <c r="AI98" s="59">
        <f t="shared" si="117"/>
        <v>0</v>
      </c>
      <c r="AJ98" s="59">
        <f t="shared" si="117"/>
        <v>0</v>
      </c>
      <c r="AK98" s="59">
        <f t="shared" si="117"/>
        <v>0</v>
      </c>
      <c r="AL98" s="59">
        <f t="shared" si="117"/>
        <v>0</v>
      </c>
      <c r="AM98" s="59">
        <f t="shared" si="117"/>
        <v>0</v>
      </c>
    </row>
    <row r="99" spans="1:39" s="44" customFormat="1" ht="63" hidden="1">
      <c r="A99" s="25" t="s">
        <v>52</v>
      </c>
      <c r="B99" s="26" t="s">
        <v>171</v>
      </c>
      <c r="C99" s="25" t="s">
        <v>201</v>
      </c>
      <c r="D99" s="43" t="s">
        <v>202</v>
      </c>
      <c r="E99" s="59">
        <f t="shared" ref="E99:I99" si="118">E100+E101</f>
        <v>0</v>
      </c>
      <c r="F99" s="59">
        <f t="shared" si="118"/>
        <v>0</v>
      </c>
      <c r="G99" s="59">
        <f t="shared" si="118"/>
        <v>0</v>
      </c>
      <c r="H99" s="59">
        <f t="shared" si="118"/>
        <v>0</v>
      </c>
      <c r="I99" s="59">
        <f t="shared" si="118"/>
        <v>0</v>
      </c>
      <c r="J99" s="59">
        <f t="shared" ref="J99:AM99" si="119">J100+J101</f>
        <v>0</v>
      </c>
      <c r="K99" s="59">
        <f t="shared" si="119"/>
        <v>0</v>
      </c>
      <c r="L99" s="59">
        <f t="shared" si="119"/>
        <v>0</v>
      </c>
      <c r="M99" s="59">
        <f t="shared" si="119"/>
        <v>0</v>
      </c>
      <c r="N99" s="59">
        <f t="shared" si="119"/>
        <v>0</v>
      </c>
      <c r="O99" s="59">
        <f t="shared" si="119"/>
        <v>0</v>
      </c>
      <c r="P99" s="59">
        <f t="shared" si="119"/>
        <v>0</v>
      </c>
      <c r="Q99" s="59">
        <f t="shared" si="119"/>
        <v>0</v>
      </c>
      <c r="R99" s="59">
        <f t="shared" si="119"/>
        <v>0</v>
      </c>
      <c r="S99" s="59">
        <f t="shared" si="119"/>
        <v>0</v>
      </c>
      <c r="T99" s="59">
        <f t="shared" si="119"/>
        <v>0</v>
      </c>
      <c r="U99" s="59">
        <f t="shared" si="119"/>
        <v>0</v>
      </c>
      <c r="V99" s="59">
        <f t="shared" si="119"/>
        <v>0</v>
      </c>
      <c r="W99" s="59">
        <f t="shared" si="119"/>
        <v>0</v>
      </c>
      <c r="X99" s="59">
        <f t="shared" si="119"/>
        <v>0</v>
      </c>
      <c r="Y99" s="59">
        <f t="shared" si="119"/>
        <v>0</v>
      </c>
      <c r="Z99" s="59">
        <f t="shared" si="119"/>
        <v>0</v>
      </c>
      <c r="AA99" s="59">
        <f t="shared" si="119"/>
        <v>0</v>
      </c>
      <c r="AB99" s="59">
        <f t="shared" si="119"/>
        <v>0</v>
      </c>
      <c r="AC99" s="59">
        <f t="shared" si="119"/>
        <v>0</v>
      </c>
      <c r="AD99" s="59">
        <f t="shared" si="119"/>
        <v>0</v>
      </c>
      <c r="AE99" s="59">
        <f t="shared" si="119"/>
        <v>0</v>
      </c>
      <c r="AF99" s="59">
        <f t="shared" si="119"/>
        <v>0</v>
      </c>
      <c r="AG99" s="59">
        <f t="shared" si="119"/>
        <v>0</v>
      </c>
      <c r="AH99" s="59">
        <f t="shared" si="119"/>
        <v>0</v>
      </c>
      <c r="AI99" s="59">
        <f t="shared" si="119"/>
        <v>0</v>
      </c>
      <c r="AJ99" s="59">
        <f t="shared" si="119"/>
        <v>0</v>
      </c>
      <c r="AK99" s="59">
        <f t="shared" si="119"/>
        <v>0</v>
      </c>
      <c r="AL99" s="59">
        <f t="shared" si="119"/>
        <v>0</v>
      </c>
      <c r="AM99" s="59">
        <f t="shared" si="119"/>
        <v>0</v>
      </c>
    </row>
    <row r="100" spans="1:39" s="44" customFormat="1" ht="31.5" hidden="1">
      <c r="A100" s="25" t="s">
        <v>99</v>
      </c>
      <c r="B100" s="34" t="s">
        <v>172</v>
      </c>
      <c r="C100" s="25" t="s">
        <v>201</v>
      </c>
      <c r="D100" s="43" t="s">
        <v>202</v>
      </c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59"/>
      <c r="AC100" s="59"/>
      <c r="AD100" s="59"/>
      <c r="AE100" s="59"/>
      <c r="AF100" s="59"/>
      <c r="AG100" s="59"/>
      <c r="AH100" s="59"/>
      <c r="AI100" s="59"/>
      <c r="AJ100" s="59"/>
      <c r="AK100" s="59"/>
      <c r="AL100" s="59"/>
      <c r="AM100" s="59"/>
    </row>
    <row r="101" spans="1:39" s="44" customFormat="1" ht="31.5" hidden="1">
      <c r="A101" s="25" t="s">
        <v>100</v>
      </c>
      <c r="B101" s="34" t="s">
        <v>172</v>
      </c>
      <c r="C101" s="25" t="s">
        <v>201</v>
      </c>
      <c r="D101" s="45" t="s">
        <v>202</v>
      </c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  <c r="AL101" s="59"/>
      <c r="AM101" s="59"/>
    </row>
    <row r="102" spans="1:39" s="44" customFormat="1" ht="31.5" hidden="1">
      <c r="A102" s="25" t="s">
        <v>53</v>
      </c>
      <c r="B102" s="26" t="s">
        <v>173</v>
      </c>
      <c r="C102" s="25" t="s">
        <v>201</v>
      </c>
      <c r="D102" s="43" t="s">
        <v>202</v>
      </c>
      <c r="E102" s="59">
        <f t="shared" ref="E102:I102" si="120">E103+E104</f>
        <v>0</v>
      </c>
      <c r="F102" s="59">
        <f t="shared" si="120"/>
        <v>0</v>
      </c>
      <c r="G102" s="59">
        <f t="shared" si="120"/>
        <v>0</v>
      </c>
      <c r="H102" s="59">
        <f t="shared" si="120"/>
        <v>0</v>
      </c>
      <c r="I102" s="59">
        <f t="shared" si="120"/>
        <v>0</v>
      </c>
      <c r="J102" s="59">
        <f t="shared" ref="J102:AM102" si="121">J103+J104</f>
        <v>0</v>
      </c>
      <c r="K102" s="59">
        <f t="shared" si="121"/>
        <v>0</v>
      </c>
      <c r="L102" s="59">
        <f t="shared" si="121"/>
        <v>0</v>
      </c>
      <c r="M102" s="59">
        <f t="shared" si="121"/>
        <v>0</v>
      </c>
      <c r="N102" s="59">
        <f t="shared" si="121"/>
        <v>0</v>
      </c>
      <c r="O102" s="59">
        <f t="shared" si="121"/>
        <v>0</v>
      </c>
      <c r="P102" s="59">
        <f t="shared" si="121"/>
        <v>0</v>
      </c>
      <c r="Q102" s="59">
        <f t="shared" si="121"/>
        <v>0</v>
      </c>
      <c r="R102" s="59">
        <f t="shared" si="121"/>
        <v>0</v>
      </c>
      <c r="S102" s="59">
        <f t="shared" si="121"/>
        <v>0</v>
      </c>
      <c r="T102" s="59">
        <f t="shared" si="121"/>
        <v>0</v>
      </c>
      <c r="U102" s="59">
        <f t="shared" si="121"/>
        <v>0</v>
      </c>
      <c r="V102" s="59">
        <f t="shared" si="121"/>
        <v>0</v>
      </c>
      <c r="W102" s="59">
        <f t="shared" si="121"/>
        <v>0</v>
      </c>
      <c r="X102" s="59">
        <f t="shared" si="121"/>
        <v>0</v>
      </c>
      <c r="Y102" s="59">
        <f t="shared" si="121"/>
        <v>0</v>
      </c>
      <c r="Z102" s="59">
        <f t="shared" si="121"/>
        <v>0</v>
      </c>
      <c r="AA102" s="59">
        <f t="shared" si="121"/>
        <v>0</v>
      </c>
      <c r="AB102" s="59">
        <f t="shared" si="121"/>
        <v>0</v>
      </c>
      <c r="AC102" s="59">
        <f t="shared" si="121"/>
        <v>0</v>
      </c>
      <c r="AD102" s="59">
        <f t="shared" si="121"/>
        <v>0</v>
      </c>
      <c r="AE102" s="59">
        <f t="shared" si="121"/>
        <v>0</v>
      </c>
      <c r="AF102" s="59">
        <f t="shared" si="121"/>
        <v>0</v>
      </c>
      <c r="AG102" s="59">
        <f t="shared" si="121"/>
        <v>0</v>
      </c>
      <c r="AH102" s="59">
        <f t="shared" si="121"/>
        <v>0</v>
      </c>
      <c r="AI102" s="59">
        <f t="shared" si="121"/>
        <v>0</v>
      </c>
      <c r="AJ102" s="59">
        <f t="shared" si="121"/>
        <v>0</v>
      </c>
      <c r="AK102" s="59">
        <f t="shared" si="121"/>
        <v>0</v>
      </c>
      <c r="AL102" s="59">
        <f t="shared" si="121"/>
        <v>0</v>
      </c>
      <c r="AM102" s="59">
        <f t="shared" si="121"/>
        <v>0</v>
      </c>
    </row>
    <row r="103" spans="1:39" s="44" customFormat="1" ht="31.5" hidden="1">
      <c r="A103" s="25" t="s">
        <v>101</v>
      </c>
      <c r="B103" s="34" t="s">
        <v>174</v>
      </c>
      <c r="C103" s="25" t="s">
        <v>201</v>
      </c>
      <c r="D103" s="43" t="s">
        <v>202</v>
      </c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9"/>
      <c r="AB103" s="59"/>
      <c r="AC103" s="59"/>
      <c r="AD103" s="59"/>
      <c r="AE103" s="59"/>
      <c r="AF103" s="59"/>
      <c r="AG103" s="59"/>
      <c r="AH103" s="59"/>
      <c r="AI103" s="59"/>
      <c r="AJ103" s="59"/>
      <c r="AK103" s="59"/>
      <c r="AL103" s="59"/>
      <c r="AM103" s="59"/>
    </row>
    <row r="104" spans="1:39" s="44" customFormat="1" ht="31.5" hidden="1">
      <c r="A104" s="25" t="s">
        <v>102</v>
      </c>
      <c r="B104" s="34" t="s">
        <v>172</v>
      </c>
      <c r="C104" s="25" t="s">
        <v>201</v>
      </c>
      <c r="D104" s="43" t="s">
        <v>202</v>
      </c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</row>
    <row r="105" spans="1:39" s="44" customFormat="1" ht="31.5" hidden="1">
      <c r="A105" s="25" t="s">
        <v>103</v>
      </c>
      <c r="B105" s="26" t="s">
        <v>175</v>
      </c>
      <c r="C105" s="25" t="s">
        <v>201</v>
      </c>
      <c r="D105" s="46" t="s">
        <v>202</v>
      </c>
      <c r="E105" s="59">
        <f t="shared" ref="E105:I105" si="122">E106+E107+E108+E109+E110</f>
        <v>0</v>
      </c>
      <c r="F105" s="59">
        <f t="shared" si="122"/>
        <v>0</v>
      </c>
      <c r="G105" s="59">
        <f t="shared" si="122"/>
        <v>0</v>
      </c>
      <c r="H105" s="59">
        <f t="shared" si="122"/>
        <v>0</v>
      </c>
      <c r="I105" s="59">
        <f t="shared" si="122"/>
        <v>0</v>
      </c>
      <c r="J105" s="59">
        <f t="shared" ref="J105:AM105" si="123">J106+J107+J108+J109+J110</f>
        <v>0</v>
      </c>
      <c r="K105" s="59">
        <f t="shared" si="123"/>
        <v>0</v>
      </c>
      <c r="L105" s="59">
        <f t="shared" si="123"/>
        <v>0</v>
      </c>
      <c r="M105" s="59">
        <f t="shared" si="123"/>
        <v>0</v>
      </c>
      <c r="N105" s="59">
        <f t="shared" si="123"/>
        <v>0</v>
      </c>
      <c r="O105" s="59">
        <f t="shared" si="123"/>
        <v>0</v>
      </c>
      <c r="P105" s="59">
        <f t="shared" si="123"/>
        <v>0</v>
      </c>
      <c r="Q105" s="59">
        <f t="shared" si="123"/>
        <v>0</v>
      </c>
      <c r="R105" s="59">
        <f t="shared" si="123"/>
        <v>0</v>
      </c>
      <c r="S105" s="59">
        <f t="shared" si="123"/>
        <v>0</v>
      </c>
      <c r="T105" s="59">
        <f t="shared" si="123"/>
        <v>0</v>
      </c>
      <c r="U105" s="59">
        <f t="shared" si="123"/>
        <v>0</v>
      </c>
      <c r="V105" s="59">
        <f t="shared" si="123"/>
        <v>0</v>
      </c>
      <c r="W105" s="59">
        <f t="shared" si="123"/>
        <v>0</v>
      </c>
      <c r="X105" s="59">
        <f t="shared" si="123"/>
        <v>0</v>
      </c>
      <c r="Y105" s="59">
        <f t="shared" si="123"/>
        <v>0</v>
      </c>
      <c r="Z105" s="59">
        <f t="shared" si="123"/>
        <v>0</v>
      </c>
      <c r="AA105" s="59">
        <f t="shared" si="123"/>
        <v>0</v>
      </c>
      <c r="AB105" s="59">
        <f t="shared" si="123"/>
        <v>0</v>
      </c>
      <c r="AC105" s="59">
        <f t="shared" si="123"/>
        <v>0</v>
      </c>
      <c r="AD105" s="59">
        <f t="shared" si="123"/>
        <v>0</v>
      </c>
      <c r="AE105" s="59">
        <f t="shared" si="123"/>
        <v>0</v>
      </c>
      <c r="AF105" s="59">
        <f t="shared" si="123"/>
        <v>0</v>
      </c>
      <c r="AG105" s="59">
        <f t="shared" si="123"/>
        <v>0</v>
      </c>
      <c r="AH105" s="59">
        <f t="shared" si="123"/>
        <v>0</v>
      </c>
      <c r="AI105" s="59">
        <f t="shared" si="123"/>
        <v>0</v>
      </c>
      <c r="AJ105" s="59">
        <f t="shared" si="123"/>
        <v>0</v>
      </c>
      <c r="AK105" s="59">
        <f t="shared" si="123"/>
        <v>0</v>
      </c>
      <c r="AL105" s="59">
        <f t="shared" si="123"/>
        <v>0</v>
      </c>
      <c r="AM105" s="59">
        <f t="shared" si="123"/>
        <v>0</v>
      </c>
    </row>
    <row r="106" spans="1:39" s="44" customFormat="1" ht="47.25" hidden="1">
      <c r="A106" s="25" t="s">
        <v>104</v>
      </c>
      <c r="B106" s="26" t="s">
        <v>176</v>
      </c>
      <c r="C106" s="25" t="s">
        <v>201</v>
      </c>
      <c r="D106" s="46" t="s">
        <v>202</v>
      </c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9"/>
      <c r="AB106" s="59"/>
      <c r="AC106" s="59"/>
      <c r="AD106" s="59"/>
      <c r="AE106" s="59"/>
      <c r="AF106" s="59"/>
      <c r="AG106" s="59"/>
      <c r="AH106" s="59"/>
      <c r="AI106" s="59"/>
      <c r="AJ106" s="59"/>
      <c r="AK106" s="59"/>
      <c r="AL106" s="59"/>
      <c r="AM106" s="59"/>
    </row>
    <row r="107" spans="1:39" s="44" customFormat="1" ht="47.25" hidden="1">
      <c r="A107" s="25" t="s">
        <v>105</v>
      </c>
      <c r="B107" s="26" t="s">
        <v>177</v>
      </c>
      <c r="C107" s="25" t="s">
        <v>201</v>
      </c>
      <c r="D107" s="46" t="s">
        <v>202</v>
      </c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59"/>
      <c r="AC107" s="59"/>
      <c r="AD107" s="59"/>
      <c r="AE107" s="59"/>
      <c r="AF107" s="59"/>
      <c r="AG107" s="59"/>
      <c r="AH107" s="59"/>
      <c r="AI107" s="59"/>
      <c r="AJ107" s="59"/>
      <c r="AK107" s="59"/>
      <c r="AL107" s="59"/>
      <c r="AM107" s="59"/>
    </row>
    <row r="108" spans="1:39" s="44" customFormat="1" ht="47.25" hidden="1">
      <c r="A108" s="25" t="s">
        <v>106</v>
      </c>
      <c r="B108" s="26" t="s">
        <v>178</v>
      </c>
      <c r="C108" s="25" t="s">
        <v>201</v>
      </c>
      <c r="D108" s="46" t="s">
        <v>202</v>
      </c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9"/>
      <c r="AB108" s="59"/>
      <c r="AC108" s="59"/>
      <c r="AD108" s="59"/>
      <c r="AE108" s="59"/>
      <c r="AF108" s="59"/>
      <c r="AG108" s="59"/>
      <c r="AH108" s="59"/>
      <c r="AI108" s="59"/>
      <c r="AJ108" s="59"/>
      <c r="AK108" s="59"/>
      <c r="AL108" s="59"/>
      <c r="AM108" s="59"/>
    </row>
    <row r="109" spans="1:39" s="44" customFormat="1" ht="63" hidden="1">
      <c r="A109" s="25" t="s">
        <v>107</v>
      </c>
      <c r="B109" s="26" t="s">
        <v>179</v>
      </c>
      <c r="C109" s="25" t="s">
        <v>201</v>
      </c>
      <c r="D109" s="46" t="s">
        <v>202</v>
      </c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</row>
    <row r="110" spans="1:39" s="44" customFormat="1" ht="63" hidden="1">
      <c r="A110" s="25" t="s">
        <v>108</v>
      </c>
      <c r="B110" s="26" t="s">
        <v>180</v>
      </c>
      <c r="C110" s="25" t="s">
        <v>201</v>
      </c>
      <c r="D110" s="47" t="s">
        <v>202</v>
      </c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59"/>
      <c r="AC110" s="59"/>
      <c r="AD110" s="59"/>
      <c r="AE110" s="59"/>
      <c r="AF110" s="59"/>
      <c r="AG110" s="59"/>
      <c r="AH110" s="59"/>
      <c r="AI110" s="59"/>
      <c r="AJ110" s="59"/>
      <c r="AK110" s="59"/>
      <c r="AL110" s="59"/>
      <c r="AM110" s="59"/>
    </row>
    <row r="111" spans="1:39" s="44" customFormat="1" ht="31.5" hidden="1">
      <c r="A111" s="25" t="s">
        <v>109</v>
      </c>
      <c r="B111" s="26" t="s">
        <v>181</v>
      </c>
      <c r="C111" s="25" t="s">
        <v>201</v>
      </c>
      <c r="D111" s="47" t="s">
        <v>202</v>
      </c>
      <c r="E111" s="59"/>
      <c r="F111" s="59"/>
      <c r="G111" s="59"/>
      <c r="H111" s="59"/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9"/>
      <c r="AB111" s="59"/>
      <c r="AC111" s="59"/>
      <c r="AD111" s="59"/>
      <c r="AE111" s="59"/>
      <c r="AF111" s="59"/>
      <c r="AG111" s="59"/>
      <c r="AH111" s="59"/>
      <c r="AI111" s="59"/>
      <c r="AJ111" s="59"/>
      <c r="AK111" s="59"/>
      <c r="AL111" s="59"/>
      <c r="AM111" s="59"/>
    </row>
    <row r="112" spans="1:39" s="44" customFormat="1" ht="31.5">
      <c r="A112" s="25" t="s">
        <v>54</v>
      </c>
      <c r="B112" s="26" t="s">
        <v>182</v>
      </c>
      <c r="C112" s="25" t="s">
        <v>201</v>
      </c>
      <c r="D112" s="47" t="s">
        <v>202</v>
      </c>
      <c r="E112" s="59">
        <f t="shared" ref="E112:I112" si="124">E113+E114+E115+E116</f>
        <v>0</v>
      </c>
      <c r="F112" s="59">
        <f t="shared" si="124"/>
        <v>0</v>
      </c>
      <c r="G112" s="59">
        <f t="shared" si="124"/>
        <v>0</v>
      </c>
      <c r="H112" s="59">
        <f t="shared" si="124"/>
        <v>0</v>
      </c>
      <c r="I112" s="59">
        <f t="shared" si="124"/>
        <v>0</v>
      </c>
      <c r="J112" s="59">
        <f t="shared" ref="J112:AM112" si="125">J113+J114+J115+J116</f>
        <v>0</v>
      </c>
      <c r="K112" s="59">
        <f t="shared" si="125"/>
        <v>0</v>
      </c>
      <c r="L112" s="59">
        <f t="shared" si="125"/>
        <v>0</v>
      </c>
      <c r="M112" s="59">
        <f t="shared" si="125"/>
        <v>0</v>
      </c>
      <c r="N112" s="59">
        <f t="shared" si="125"/>
        <v>0</v>
      </c>
      <c r="O112" s="59">
        <f t="shared" si="125"/>
        <v>0</v>
      </c>
      <c r="P112" s="59">
        <f t="shared" si="125"/>
        <v>0</v>
      </c>
      <c r="Q112" s="59">
        <f t="shared" si="125"/>
        <v>0</v>
      </c>
      <c r="R112" s="59">
        <f t="shared" si="125"/>
        <v>0</v>
      </c>
      <c r="S112" s="59">
        <f t="shared" si="125"/>
        <v>0</v>
      </c>
      <c r="T112" s="59">
        <f t="shared" si="125"/>
        <v>0</v>
      </c>
      <c r="U112" s="59">
        <f t="shared" si="125"/>
        <v>0</v>
      </c>
      <c r="V112" s="59">
        <f t="shared" si="125"/>
        <v>0</v>
      </c>
      <c r="W112" s="59">
        <f t="shared" si="125"/>
        <v>0</v>
      </c>
      <c r="X112" s="59">
        <f t="shared" si="125"/>
        <v>0</v>
      </c>
      <c r="Y112" s="59">
        <f t="shared" si="125"/>
        <v>0</v>
      </c>
      <c r="Z112" s="59">
        <f t="shared" si="125"/>
        <v>0</v>
      </c>
      <c r="AA112" s="59">
        <f t="shared" si="125"/>
        <v>0</v>
      </c>
      <c r="AB112" s="59">
        <f t="shared" si="125"/>
        <v>0</v>
      </c>
      <c r="AC112" s="59">
        <f t="shared" si="125"/>
        <v>0</v>
      </c>
      <c r="AD112" s="59">
        <f t="shared" si="125"/>
        <v>0</v>
      </c>
      <c r="AE112" s="59">
        <f t="shared" si="125"/>
        <v>0</v>
      </c>
      <c r="AF112" s="59">
        <f t="shared" si="125"/>
        <v>0</v>
      </c>
      <c r="AG112" s="59">
        <f t="shared" si="125"/>
        <v>0</v>
      </c>
      <c r="AH112" s="59">
        <f t="shared" si="125"/>
        <v>0</v>
      </c>
      <c r="AI112" s="59">
        <f t="shared" si="125"/>
        <v>0</v>
      </c>
      <c r="AJ112" s="59">
        <f t="shared" si="125"/>
        <v>0</v>
      </c>
      <c r="AK112" s="59">
        <f t="shared" si="125"/>
        <v>0</v>
      </c>
      <c r="AL112" s="59">
        <f t="shared" si="125"/>
        <v>0</v>
      </c>
      <c r="AM112" s="59">
        <f t="shared" si="125"/>
        <v>0</v>
      </c>
    </row>
    <row r="113" spans="1:39" s="44" customFormat="1" ht="31.5" hidden="1">
      <c r="A113" s="25" t="s">
        <v>55</v>
      </c>
      <c r="B113" s="26" t="s">
        <v>183</v>
      </c>
      <c r="C113" s="25" t="s">
        <v>201</v>
      </c>
      <c r="D113" s="46" t="s">
        <v>202</v>
      </c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</row>
    <row r="114" spans="1:39" s="44" customFormat="1" hidden="1">
      <c r="A114" s="25" t="s">
        <v>56</v>
      </c>
      <c r="B114" s="26" t="s">
        <v>184</v>
      </c>
      <c r="C114" s="25" t="s">
        <v>201</v>
      </c>
      <c r="D114" s="46" t="s">
        <v>202</v>
      </c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  <c r="AL114" s="59"/>
      <c r="AM114" s="59"/>
    </row>
    <row r="115" spans="1:39" s="44" customFormat="1" hidden="1">
      <c r="A115" s="25" t="s">
        <v>110</v>
      </c>
      <c r="B115" s="26" t="s">
        <v>185</v>
      </c>
      <c r="C115" s="25" t="s">
        <v>201</v>
      </c>
      <c r="D115" s="46" t="s">
        <v>202</v>
      </c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</row>
    <row r="116" spans="1:39" s="44" customFormat="1">
      <c r="A116" s="25" t="s">
        <v>111</v>
      </c>
      <c r="B116" s="26" t="s">
        <v>163</v>
      </c>
      <c r="C116" s="25" t="s">
        <v>201</v>
      </c>
      <c r="D116" s="46" t="s">
        <v>202</v>
      </c>
      <c r="E116" s="59">
        <f t="shared" ref="E116:I116" si="126">SUM(E117:E124)</f>
        <v>0</v>
      </c>
      <c r="F116" s="59">
        <f t="shared" si="126"/>
        <v>0</v>
      </c>
      <c r="G116" s="59">
        <f t="shared" si="126"/>
        <v>0</v>
      </c>
      <c r="H116" s="59">
        <f t="shared" si="126"/>
        <v>0</v>
      </c>
      <c r="I116" s="59">
        <f t="shared" si="126"/>
        <v>0</v>
      </c>
      <c r="J116" s="59">
        <f t="shared" ref="J116:AM116" si="127">SUM(J117:J124)</f>
        <v>0</v>
      </c>
      <c r="K116" s="59">
        <f t="shared" si="127"/>
        <v>0</v>
      </c>
      <c r="L116" s="59">
        <f t="shared" si="127"/>
        <v>0</v>
      </c>
      <c r="M116" s="59">
        <f t="shared" si="127"/>
        <v>0</v>
      </c>
      <c r="N116" s="59">
        <f t="shared" si="127"/>
        <v>0</v>
      </c>
      <c r="O116" s="59">
        <f t="shared" si="127"/>
        <v>0</v>
      </c>
      <c r="P116" s="59">
        <f t="shared" si="127"/>
        <v>0</v>
      </c>
      <c r="Q116" s="59">
        <f t="shared" si="127"/>
        <v>0</v>
      </c>
      <c r="R116" s="59">
        <f t="shared" si="127"/>
        <v>0</v>
      </c>
      <c r="S116" s="59">
        <f t="shared" si="127"/>
        <v>0</v>
      </c>
      <c r="T116" s="59">
        <f t="shared" si="127"/>
        <v>0</v>
      </c>
      <c r="U116" s="59">
        <f t="shared" si="127"/>
        <v>0</v>
      </c>
      <c r="V116" s="59">
        <f t="shared" si="127"/>
        <v>0</v>
      </c>
      <c r="W116" s="59">
        <f t="shared" si="127"/>
        <v>0</v>
      </c>
      <c r="X116" s="59">
        <f t="shared" si="127"/>
        <v>0</v>
      </c>
      <c r="Y116" s="59">
        <f t="shared" si="127"/>
        <v>0</v>
      </c>
      <c r="Z116" s="59">
        <f t="shared" si="127"/>
        <v>0</v>
      </c>
      <c r="AA116" s="59">
        <f t="shared" si="127"/>
        <v>0</v>
      </c>
      <c r="AB116" s="59">
        <f t="shared" si="127"/>
        <v>0</v>
      </c>
      <c r="AC116" s="59">
        <f t="shared" si="127"/>
        <v>0</v>
      </c>
      <c r="AD116" s="59">
        <f t="shared" si="127"/>
        <v>0</v>
      </c>
      <c r="AE116" s="59">
        <f t="shared" si="127"/>
        <v>0</v>
      </c>
      <c r="AF116" s="59">
        <f t="shared" si="127"/>
        <v>0</v>
      </c>
      <c r="AG116" s="59">
        <f t="shared" si="127"/>
        <v>0</v>
      </c>
      <c r="AH116" s="59">
        <f t="shared" si="127"/>
        <v>0</v>
      </c>
      <c r="AI116" s="59">
        <f t="shared" si="127"/>
        <v>0</v>
      </c>
      <c r="AJ116" s="59">
        <f t="shared" si="127"/>
        <v>0</v>
      </c>
      <c r="AK116" s="59">
        <f t="shared" si="127"/>
        <v>0</v>
      </c>
      <c r="AL116" s="59">
        <f t="shared" si="127"/>
        <v>0</v>
      </c>
      <c r="AM116" s="59">
        <f t="shared" si="127"/>
        <v>0</v>
      </c>
    </row>
    <row r="117" spans="1:39" s="44" customFormat="1">
      <c r="A117" s="35" t="s">
        <v>286</v>
      </c>
      <c r="B117" s="36" t="s">
        <v>287</v>
      </c>
      <c r="C117" s="35" t="s">
        <v>288</v>
      </c>
      <c r="D117" s="46" t="s">
        <v>202</v>
      </c>
      <c r="E117" s="63">
        <v>0</v>
      </c>
      <c r="F117" s="63">
        <v>0</v>
      </c>
      <c r="G117" s="63">
        <v>0</v>
      </c>
      <c r="H117" s="63">
        <v>0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0</v>
      </c>
      <c r="Y117" s="63">
        <v>0</v>
      </c>
      <c r="Z117" s="63">
        <v>0</v>
      </c>
      <c r="AA117" s="63">
        <v>0</v>
      </c>
      <c r="AB117" s="63">
        <v>0</v>
      </c>
      <c r="AC117" s="63">
        <v>0</v>
      </c>
      <c r="AD117" s="63">
        <v>0</v>
      </c>
      <c r="AE117" s="63">
        <v>0</v>
      </c>
      <c r="AF117" s="63">
        <v>0</v>
      </c>
      <c r="AG117" s="63">
        <v>0</v>
      </c>
      <c r="AH117" s="63">
        <v>0</v>
      </c>
      <c r="AI117" s="63">
        <f t="shared" ref="AI117" si="128">E117+J117+O117+T117+Y117+AD117</f>
        <v>0</v>
      </c>
      <c r="AJ117" s="63">
        <f t="shared" ref="AJ117" si="129">F117+K117+P117+U117+Z117+AE117</f>
        <v>0</v>
      </c>
      <c r="AK117" s="63">
        <f t="shared" ref="AK117" si="130">G117+L117+Q117+V117+AA117+AF117</f>
        <v>0</v>
      </c>
      <c r="AL117" s="63">
        <f t="shared" ref="AL117" si="131">H117+M117+R117+W117+AB117+AG117</f>
        <v>0</v>
      </c>
      <c r="AM117" s="63">
        <f t="shared" ref="AM117" si="132">I117+N117+S117+X117+AC117+AH117</f>
        <v>0</v>
      </c>
    </row>
    <row r="118" spans="1:39" s="44" customFormat="1">
      <c r="A118" s="35" t="s">
        <v>289</v>
      </c>
      <c r="B118" s="36" t="s">
        <v>290</v>
      </c>
      <c r="C118" s="35" t="s">
        <v>291</v>
      </c>
      <c r="D118" s="46" t="s">
        <v>202</v>
      </c>
      <c r="E118" s="63">
        <v>0</v>
      </c>
      <c r="F118" s="63">
        <v>0</v>
      </c>
      <c r="G118" s="63">
        <v>0</v>
      </c>
      <c r="H118" s="63">
        <v>0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3">
        <v>0</v>
      </c>
      <c r="AB118" s="63">
        <v>0</v>
      </c>
      <c r="AC118" s="63">
        <v>0</v>
      </c>
      <c r="AD118" s="63">
        <v>0</v>
      </c>
      <c r="AE118" s="63">
        <v>0</v>
      </c>
      <c r="AF118" s="63">
        <v>0</v>
      </c>
      <c r="AG118" s="63">
        <v>0</v>
      </c>
      <c r="AH118" s="63">
        <v>0</v>
      </c>
      <c r="AI118" s="63">
        <f t="shared" ref="AI118:AI124" si="133">E118+J118+O118+T118+Y118+AD118</f>
        <v>0</v>
      </c>
      <c r="AJ118" s="63">
        <f t="shared" ref="AJ118:AJ124" si="134">F118+K118+P118+U118+Z118+AE118</f>
        <v>0</v>
      </c>
      <c r="AK118" s="63">
        <f t="shared" ref="AK118:AK124" si="135">G118+L118+Q118+V118+AA118+AF118</f>
        <v>0</v>
      </c>
      <c r="AL118" s="63">
        <f t="shared" ref="AL118:AL124" si="136">H118+M118+R118+W118+AB118+AG118</f>
        <v>0</v>
      </c>
      <c r="AM118" s="63">
        <f t="shared" ref="AM118:AM124" si="137">I118+N118+S118+X118+AC118+AH118</f>
        <v>0</v>
      </c>
    </row>
    <row r="119" spans="1:39" s="44" customFormat="1">
      <c r="A119" s="35" t="s">
        <v>292</v>
      </c>
      <c r="B119" s="36" t="s">
        <v>293</v>
      </c>
      <c r="C119" s="35" t="s">
        <v>294</v>
      </c>
      <c r="D119" s="46" t="s">
        <v>202</v>
      </c>
      <c r="E119" s="63">
        <v>0</v>
      </c>
      <c r="F119" s="63">
        <v>0</v>
      </c>
      <c r="G119" s="63">
        <v>0</v>
      </c>
      <c r="H119" s="63">
        <v>0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0</v>
      </c>
      <c r="W119" s="63">
        <v>0</v>
      </c>
      <c r="X119" s="63">
        <v>0</v>
      </c>
      <c r="Y119" s="63">
        <v>0</v>
      </c>
      <c r="Z119" s="63">
        <v>0</v>
      </c>
      <c r="AA119" s="63">
        <v>0</v>
      </c>
      <c r="AB119" s="63">
        <v>0</v>
      </c>
      <c r="AC119" s="63">
        <v>0</v>
      </c>
      <c r="AD119" s="63">
        <v>0</v>
      </c>
      <c r="AE119" s="63">
        <v>0</v>
      </c>
      <c r="AF119" s="63">
        <v>0</v>
      </c>
      <c r="AG119" s="63">
        <v>0</v>
      </c>
      <c r="AH119" s="63">
        <v>0</v>
      </c>
      <c r="AI119" s="63">
        <f t="shared" si="133"/>
        <v>0</v>
      </c>
      <c r="AJ119" s="63">
        <f t="shared" si="134"/>
        <v>0</v>
      </c>
      <c r="AK119" s="63">
        <f t="shared" si="135"/>
        <v>0</v>
      </c>
      <c r="AL119" s="63">
        <f t="shared" si="136"/>
        <v>0</v>
      </c>
      <c r="AM119" s="63">
        <f t="shared" si="137"/>
        <v>0</v>
      </c>
    </row>
    <row r="120" spans="1:39" s="44" customFormat="1">
      <c r="A120" s="35" t="s">
        <v>295</v>
      </c>
      <c r="B120" s="36" t="s">
        <v>296</v>
      </c>
      <c r="C120" s="35" t="s">
        <v>297</v>
      </c>
      <c r="D120" s="46" t="s">
        <v>202</v>
      </c>
      <c r="E120" s="63">
        <v>0</v>
      </c>
      <c r="F120" s="63">
        <v>0</v>
      </c>
      <c r="G120" s="63">
        <v>0</v>
      </c>
      <c r="H120" s="63">
        <v>0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0</v>
      </c>
      <c r="W120" s="63">
        <v>0</v>
      </c>
      <c r="X120" s="63">
        <v>0</v>
      </c>
      <c r="Y120" s="63">
        <v>0</v>
      </c>
      <c r="Z120" s="63">
        <v>0</v>
      </c>
      <c r="AA120" s="63">
        <v>0</v>
      </c>
      <c r="AB120" s="63">
        <v>0</v>
      </c>
      <c r="AC120" s="63">
        <v>0</v>
      </c>
      <c r="AD120" s="63">
        <v>0</v>
      </c>
      <c r="AE120" s="63">
        <v>0</v>
      </c>
      <c r="AF120" s="63">
        <v>0</v>
      </c>
      <c r="AG120" s="63">
        <v>0</v>
      </c>
      <c r="AH120" s="63">
        <v>0</v>
      </c>
      <c r="AI120" s="63">
        <f t="shared" si="133"/>
        <v>0</v>
      </c>
      <c r="AJ120" s="63">
        <f t="shared" si="134"/>
        <v>0</v>
      </c>
      <c r="AK120" s="63">
        <f t="shared" si="135"/>
        <v>0</v>
      </c>
      <c r="AL120" s="63">
        <f t="shared" si="136"/>
        <v>0</v>
      </c>
      <c r="AM120" s="63">
        <f t="shared" si="137"/>
        <v>0</v>
      </c>
    </row>
    <row r="121" spans="1:39" s="44" customFormat="1">
      <c r="A121" s="35" t="s">
        <v>298</v>
      </c>
      <c r="B121" s="36" t="s">
        <v>299</v>
      </c>
      <c r="C121" s="35" t="s">
        <v>300</v>
      </c>
      <c r="D121" s="46" t="s">
        <v>202</v>
      </c>
      <c r="E121" s="63">
        <v>0</v>
      </c>
      <c r="F121" s="63">
        <v>0</v>
      </c>
      <c r="G121" s="63">
        <v>0</v>
      </c>
      <c r="H121" s="63">
        <v>0</v>
      </c>
      <c r="I121" s="63">
        <v>0</v>
      </c>
      <c r="J121" s="63">
        <v>0</v>
      </c>
      <c r="K121" s="63">
        <v>0</v>
      </c>
      <c r="L121" s="63">
        <v>0</v>
      </c>
      <c r="M121" s="63">
        <v>0</v>
      </c>
      <c r="N121" s="63">
        <v>0</v>
      </c>
      <c r="O121" s="63">
        <v>0</v>
      </c>
      <c r="P121" s="63">
        <v>0</v>
      </c>
      <c r="Q121" s="63">
        <v>0</v>
      </c>
      <c r="R121" s="63">
        <v>0</v>
      </c>
      <c r="S121" s="63">
        <v>0</v>
      </c>
      <c r="T121" s="63">
        <v>0</v>
      </c>
      <c r="U121" s="63">
        <v>0</v>
      </c>
      <c r="V121" s="63">
        <v>0</v>
      </c>
      <c r="W121" s="63">
        <v>0</v>
      </c>
      <c r="X121" s="63">
        <v>0</v>
      </c>
      <c r="Y121" s="63">
        <v>0</v>
      </c>
      <c r="Z121" s="63">
        <v>0</v>
      </c>
      <c r="AA121" s="63">
        <v>0</v>
      </c>
      <c r="AB121" s="63">
        <v>0</v>
      </c>
      <c r="AC121" s="63">
        <v>0</v>
      </c>
      <c r="AD121" s="63">
        <v>0</v>
      </c>
      <c r="AE121" s="63">
        <v>0</v>
      </c>
      <c r="AF121" s="63">
        <v>0</v>
      </c>
      <c r="AG121" s="63">
        <v>0</v>
      </c>
      <c r="AH121" s="63">
        <v>0</v>
      </c>
      <c r="AI121" s="63">
        <f t="shared" si="133"/>
        <v>0</v>
      </c>
      <c r="AJ121" s="63">
        <f t="shared" si="134"/>
        <v>0</v>
      </c>
      <c r="AK121" s="63">
        <f t="shared" si="135"/>
        <v>0</v>
      </c>
      <c r="AL121" s="63">
        <f t="shared" si="136"/>
        <v>0</v>
      </c>
      <c r="AM121" s="63">
        <f t="shared" si="137"/>
        <v>0</v>
      </c>
    </row>
    <row r="122" spans="1:39" s="44" customFormat="1">
      <c r="A122" s="35" t="s">
        <v>301</v>
      </c>
      <c r="B122" s="36" t="s">
        <v>302</v>
      </c>
      <c r="C122" s="35" t="s">
        <v>303</v>
      </c>
      <c r="D122" s="46" t="s">
        <v>202</v>
      </c>
      <c r="E122" s="63">
        <v>0</v>
      </c>
      <c r="F122" s="63">
        <v>0</v>
      </c>
      <c r="G122" s="63">
        <v>0</v>
      </c>
      <c r="H122" s="63">
        <v>0</v>
      </c>
      <c r="I122" s="63">
        <v>0</v>
      </c>
      <c r="J122" s="63">
        <v>0</v>
      </c>
      <c r="K122" s="63">
        <v>0</v>
      </c>
      <c r="L122" s="63">
        <v>0</v>
      </c>
      <c r="M122" s="63">
        <v>0</v>
      </c>
      <c r="N122" s="63">
        <v>0</v>
      </c>
      <c r="O122" s="63">
        <v>0</v>
      </c>
      <c r="P122" s="63">
        <v>0</v>
      </c>
      <c r="Q122" s="63">
        <v>0</v>
      </c>
      <c r="R122" s="63">
        <v>0</v>
      </c>
      <c r="S122" s="63">
        <v>0</v>
      </c>
      <c r="T122" s="63">
        <v>0</v>
      </c>
      <c r="U122" s="63">
        <v>0</v>
      </c>
      <c r="V122" s="63">
        <v>0</v>
      </c>
      <c r="W122" s="63">
        <v>0</v>
      </c>
      <c r="X122" s="63">
        <v>0</v>
      </c>
      <c r="Y122" s="63">
        <v>0</v>
      </c>
      <c r="Z122" s="63">
        <v>0</v>
      </c>
      <c r="AA122" s="63">
        <v>0</v>
      </c>
      <c r="AB122" s="63">
        <v>0</v>
      </c>
      <c r="AC122" s="63">
        <v>0</v>
      </c>
      <c r="AD122" s="63">
        <v>0</v>
      </c>
      <c r="AE122" s="63">
        <v>0</v>
      </c>
      <c r="AF122" s="63">
        <v>0</v>
      </c>
      <c r="AG122" s="63">
        <v>0</v>
      </c>
      <c r="AH122" s="63">
        <v>0</v>
      </c>
      <c r="AI122" s="63">
        <f t="shared" si="133"/>
        <v>0</v>
      </c>
      <c r="AJ122" s="63">
        <f t="shared" si="134"/>
        <v>0</v>
      </c>
      <c r="AK122" s="63">
        <f t="shared" si="135"/>
        <v>0</v>
      </c>
      <c r="AL122" s="63">
        <f t="shared" si="136"/>
        <v>0</v>
      </c>
      <c r="AM122" s="63">
        <f t="shared" si="137"/>
        <v>0</v>
      </c>
    </row>
    <row r="123" spans="1:39" s="44" customFormat="1">
      <c r="A123" s="35" t="s">
        <v>304</v>
      </c>
      <c r="B123" s="36" t="s">
        <v>305</v>
      </c>
      <c r="C123" s="35" t="s">
        <v>306</v>
      </c>
      <c r="D123" s="46" t="s">
        <v>202</v>
      </c>
      <c r="E123" s="63">
        <v>0</v>
      </c>
      <c r="F123" s="63">
        <v>0</v>
      </c>
      <c r="G123" s="63">
        <v>0</v>
      </c>
      <c r="H123" s="63">
        <v>0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>
        <v>0</v>
      </c>
      <c r="P123" s="63">
        <v>0</v>
      </c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3">
        <v>0</v>
      </c>
      <c r="AB123" s="63">
        <v>0</v>
      </c>
      <c r="AC123" s="63">
        <v>0</v>
      </c>
      <c r="AD123" s="63">
        <v>0</v>
      </c>
      <c r="AE123" s="63">
        <v>0</v>
      </c>
      <c r="AF123" s="63">
        <v>0</v>
      </c>
      <c r="AG123" s="63">
        <v>0</v>
      </c>
      <c r="AH123" s="63">
        <v>0</v>
      </c>
      <c r="AI123" s="63">
        <f t="shared" si="133"/>
        <v>0</v>
      </c>
      <c r="AJ123" s="63">
        <f t="shared" si="134"/>
        <v>0</v>
      </c>
      <c r="AK123" s="63">
        <f t="shared" si="135"/>
        <v>0</v>
      </c>
      <c r="AL123" s="63">
        <f t="shared" si="136"/>
        <v>0</v>
      </c>
      <c r="AM123" s="63">
        <f t="shared" si="137"/>
        <v>0</v>
      </c>
    </row>
    <row r="124" spans="1:39" s="44" customFormat="1">
      <c r="A124" s="35" t="s">
        <v>307</v>
      </c>
      <c r="B124" s="36" t="s">
        <v>308</v>
      </c>
      <c r="C124" s="35" t="s">
        <v>309</v>
      </c>
      <c r="D124" s="46" t="s">
        <v>202</v>
      </c>
      <c r="E124" s="63">
        <v>0</v>
      </c>
      <c r="F124" s="63">
        <v>0</v>
      </c>
      <c r="G124" s="63">
        <v>0</v>
      </c>
      <c r="H124" s="63">
        <v>0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0</v>
      </c>
      <c r="Z124" s="63">
        <v>0</v>
      </c>
      <c r="AA124" s="63">
        <v>0</v>
      </c>
      <c r="AB124" s="63">
        <v>0</v>
      </c>
      <c r="AC124" s="63">
        <v>0</v>
      </c>
      <c r="AD124" s="63">
        <v>0</v>
      </c>
      <c r="AE124" s="63">
        <v>0</v>
      </c>
      <c r="AF124" s="63">
        <v>0</v>
      </c>
      <c r="AG124" s="63">
        <v>0</v>
      </c>
      <c r="AH124" s="63">
        <v>0</v>
      </c>
      <c r="AI124" s="63">
        <f t="shared" si="133"/>
        <v>0</v>
      </c>
      <c r="AJ124" s="63">
        <f t="shared" si="134"/>
        <v>0</v>
      </c>
      <c r="AK124" s="63">
        <f t="shared" si="135"/>
        <v>0</v>
      </c>
      <c r="AL124" s="63">
        <f t="shared" si="136"/>
        <v>0</v>
      </c>
      <c r="AM124" s="63">
        <f t="shared" si="137"/>
        <v>0</v>
      </c>
    </row>
    <row r="125" spans="1:39" s="44" customFormat="1" hidden="1">
      <c r="A125" s="25" t="s">
        <v>57</v>
      </c>
      <c r="B125" s="26" t="s">
        <v>186</v>
      </c>
      <c r="C125" s="25" t="s">
        <v>201</v>
      </c>
      <c r="D125" s="46" t="s">
        <v>202</v>
      </c>
      <c r="E125" s="59">
        <f t="shared" ref="E125:I125" si="138">E126+E127+E128+E129</f>
        <v>0</v>
      </c>
      <c r="F125" s="59">
        <f t="shared" si="138"/>
        <v>0</v>
      </c>
      <c r="G125" s="59">
        <f t="shared" si="138"/>
        <v>0</v>
      </c>
      <c r="H125" s="59">
        <f t="shared" si="138"/>
        <v>0</v>
      </c>
      <c r="I125" s="59">
        <f t="shared" si="138"/>
        <v>0</v>
      </c>
      <c r="J125" s="59">
        <f t="shared" ref="J125:AM125" si="139">J126+J127+J128+J129</f>
        <v>0</v>
      </c>
      <c r="K125" s="59">
        <f t="shared" si="139"/>
        <v>0</v>
      </c>
      <c r="L125" s="59">
        <f t="shared" si="139"/>
        <v>0</v>
      </c>
      <c r="M125" s="59">
        <f t="shared" si="139"/>
        <v>0</v>
      </c>
      <c r="N125" s="59">
        <f t="shared" si="139"/>
        <v>0</v>
      </c>
      <c r="O125" s="59">
        <f t="shared" si="139"/>
        <v>0</v>
      </c>
      <c r="P125" s="59">
        <f t="shared" si="139"/>
        <v>0</v>
      </c>
      <c r="Q125" s="59">
        <f t="shared" si="139"/>
        <v>0</v>
      </c>
      <c r="R125" s="59">
        <f t="shared" si="139"/>
        <v>0</v>
      </c>
      <c r="S125" s="59">
        <f t="shared" si="139"/>
        <v>0</v>
      </c>
      <c r="T125" s="59">
        <f t="shared" si="139"/>
        <v>0</v>
      </c>
      <c r="U125" s="59">
        <f t="shared" si="139"/>
        <v>0</v>
      </c>
      <c r="V125" s="59">
        <f t="shared" si="139"/>
        <v>0</v>
      </c>
      <c r="W125" s="59">
        <f t="shared" si="139"/>
        <v>0</v>
      </c>
      <c r="X125" s="59">
        <f t="shared" si="139"/>
        <v>0</v>
      </c>
      <c r="Y125" s="59">
        <f t="shared" si="139"/>
        <v>0</v>
      </c>
      <c r="Z125" s="59">
        <f t="shared" si="139"/>
        <v>0</v>
      </c>
      <c r="AA125" s="59">
        <f t="shared" si="139"/>
        <v>0</v>
      </c>
      <c r="AB125" s="59">
        <f t="shared" si="139"/>
        <v>0</v>
      </c>
      <c r="AC125" s="59">
        <f t="shared" si="139"/>
        <v>0</v>
      </c>
      <c r="AD125" s="59">
        <f t="shared" si="139"/>
        <v>0</v>
      </c>
      <c r="AE125" s="59">
        <f t="shared" si="139"/>
        <v>0</v>
      </c>
      <c r="AF125" s="59">
        <f t="shared" si="139"/>
        <v>0</v>
      </c>
      <c r="AG125" s="59">
        <f t="shared" si="139"/>
        <v>0</v>
      </c>
      <c r="AH125" s="59">
        <f t="shared" si="139"/>
        <v>0</v>
      </c>
      <c r="AI125" s="59">
        <f t="shared" si="139"/>
        <v>0</v>
      </c>
      <c r="AJ125" s="59">
        <f t="shared" si="139"/>
        <v>0</v>
      </c>
      <c r="AK125" s="59">
        <f t="shared" si="139"/>
        <v>0</v>
      </c>
      <c r="AL125" s="59">
        <f t="shared" si="139"/>
        <v>0</v>
      </c>
      <c r="AM125" s="59">
        <f t="shared" si="139"/>
        <v>0</v>
      </c>
    </row>
    <row r="126" spans="1:39" s="44" customFormat="1" ht="31.5" hidden="1">
      <c r="A126" s="25" t="s">
        <v>58</v>
      </c>
      <c r="B126" s="26" t="s">
        <v>187</v>
      </c>
      <c r="C126" s="25" t="s">
        <v>201</v>
      </c>
      <c r="D126" s="46" t="s">
        <v>202</v>
      </c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9"/>
      <c r="AB126" s="59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</row>
    <row r="127" spans="1:39" s="44" customFormat="1" hidden="1">
      <c r="A127" s="25" t="s">
        <v>59</v>
      </c>
      <c r="B127" s="26" t="s">
        <v>188</v>
      </c>
      <c r="C127" s="25" t="s">
        <v>201</v>
      </c>
      <c r="D127" s="46" t="s">
        <v>202</v>
      </c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</row>
    <row r="128" spans="1:39" s="44" customFormat="1" ht="31.5" hidden="1">
      <c r="A128" s="25" t="s">
        <v>60</v>
      </c>
      <c r="B128" s="26" t="s">
        <v>189</v>
      </c>
      <c r="C128" s="25" t="s">
        <v>201</v>
      </c>
      <c r="D128" s="46" t="s">
        <v>202</v>
      </c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59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</row>
    <row r="129" spans="1:39" s="44" customFormat="1" ht="31.5" hidden="1">
      <c r="A129" s="25" t="s">
        <v>61</v>
      </c>
      <c r="B129" s="26" t="s">
        <v>164</v>
      </c>
      <c r="C129" s="25" t="s">
        <v>201</v>
      </c>
      <c r="D129" s="46" t="s">
        <v>202</v>
      </c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9"/>
      <c r="AB129" s="59"/>
      <c r="AC129" s="59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</row>
    <row r="130" spans="1:39" s="44" customFormat="1" ht="31.5" hidden="1">
      <c r="A130" s="25" t="s">
        <v>62</v>
      </c>
      <c r="B130" s="26" t="s">
        <v>190</v>
      </c>
      <c r="C130" s="25" t="s">
        <v>201</v>
      </c>
      <c r="D130" s="46" t="s">
        <v>202</v>
      </c>
      <c r="E130" s="59">
        <f t="shared" ref="E130:I130" si="140">E131+E134</f>
        <v>0</v>
      </c>
      <c r="F130" s="59">
        <f t="shared" si="140"/>
        <v>0</v>
      </c>
      <c r="G130" s="59">
        <f t="shared" si="140"/>
        <v>0</v>
      </c>
      <c r="H130" s="59">
        <f t="shared" si="140"/>
        <v>0</v>
      </c>
      <c r="I130" s="59">
        <f t="shared" si="140"/>
        <v>0</v>
      </c>
      <c r="J130" s="59">
        <f t="shared" ref="J130:AM130" si="141">J131+J134</f>
        <v>0</v>
      </c>
      <c r="K130" s="59">
        <f t="shared" si="141"/>
        <v>0</v>
      </c>
      <c r="L130" s="59">
        <f t="shared" si="141"/>
        <v>0</v>
      </c>
      <c r="M130" s="59">
        <f t="shared" si="141"/>
        <v>0</v>
      </c>
      <c r="N130" s="59">
        <f t="shared" si="141"/>
        <v>0</v>
      </c>
      <c r="O130" s="59">
        <f t="shared" si="141"/>
        <v>0</v>
      </c>
      <c r="P130" s="59">
        <f t="shared" si="141"/>
        <v>0</v>
      </c>
      <c r="Q130" s="59">
        <f t="shared" si="141"/>
        <v>0</v>
      </c>
      <c r="R130" s="59">
        <f t="shared" si="141"/>
        <v>0</v>
      </c>
      <c r="S130" s="59">
        <f t="shared" si="141"/>
        <v>0</v>
      </c>
      <c r="T130" s="59">
        <f t="shared" si="141"/>
        <v>0</v>
      </c>
      <c r="U130" s="59">
        <f t="shared" si="141"/>
        <v>0</v>
      </c>
      <c r="V130" s="59">
        <f t="shared" si="141"/>
        <v>0</v>
      </c>
      <c r="W130" s="59">
        <f t="shared" si="141"/>
        <v>0</v>
      </c>
      <c r="X130" s="59">
        <f t="shared" si="141"/>
        <v>0</v>
      </c>
      <c r="Y130" s="59">
        <f t="shared" si="141"/>
        <v>0</v>
      </c>
      <c r="Z130" s="59">
        <f t="shared" si="141"/>
        <v>0</v>
      </c>
      <c r="AA130" s="59">
        <f t="shared" si="141"/>
        <v>0</v>
      </c>
      <c r="AB130" s="59">
        <f t="shared" si="141"/>
        <v>0</v>
      </c>
      <c r="AC130" s="59">
        <f t="shared" si="141"/>
        <v>0</v>
      </c>
      <c r="AD130" s="59">
        <f t="shared" si="141"/>
        <v>0</v>
      </c>
      <c r="AE130" s="59">
        <f t="shared" si="141"/>
        <v>0</v>
      </c>
      <c r="AF130" s="59">
        <f t="shared" si="141"/>
        <v>0</v>
      </c>
      <c r="AG130" s="59">
        <f t="shared" si="141"/>
        <v>0</v>
      </c>
      <c r="AH130" s="59">
        <f t="shared" si="141"/>
        <v>0</v>
      </c>
      <c r="AI130" s="59">
        <f t="shared" si="141"/>
        <v>0</v>
      </c>
      <c r="AJ130" s="59">
        <f t="shared" si="141"/>
        <v>0</v>
      </c>
      <c r="AK130" s="59">
        <f t="shared" si="141"/>
        <v>0</v>
      </c>
      <c r="AL130" s="59">
        <f t="shared" si="141"/>
        <v>0</v>
      </c>
      <c r="AM130" s="59">
        <f t="shared" si="141"/>
        <v>0</v>
      </c>
    </row>
    <row r="131" spans="1:39" s="44" customFormat="1" hidden="1">
      <c r="A131" s="26" t="s">
        <v>63</v>
      </c>
      <c r="B131" s="34" t="s">
        <v>191</v>
      </c>
      <c r="C131" s="25" t="s">
        <v>201</v>
      </c>
      <c r="D131" s="46" t="s">
        <v>202</v>
      </c>
      <c r="E131" s="59">
        <f t="shared" ref="E131:I131" si="142">E132+E133</f>
        <v>0</v>
      </c>
      <c r="F131" s="59">
        <f t="shared" si="142"/>
        <v>0</v>
      </c>
      <c r="G131" s="59">
        <f t="shared" si="142"/>
        <v>0</v>
      </c>
      <c r="H131" s="59">
        <f t="shared" si="142"/>
        <v>0</v>
      </c>
      <c r="I131" s="59">
        <f t="shared" si="142"/>
        <v>0</v>
      </c>
      <c r="J131" s="59">
        <f t="shared" ref="J131:AM131" si="143">J132+J133</f>
        <v>0</v>
      </c>
      <c r="K131" s="59">
        <f t="shared" si="143"/>
        <v>0</v>
      </c>
      <c r="L131" s="59">
        <f t="shared" si="143"/>
        <v>0</v>
      </c>
      <c r="M131" s="59">
        <f t="shared" si="143"/>
        <v>0</v>
      </c>
      <c r="N131" s="59">
        <f t="shared" si="143"/>
        <v>0</v>
      </c>
      <c r="O131" s="59">
        <f t="shared" si="143"/>
        <v>0</v>
      </c>
      <c r="P131" s="59">
        <f t="shared" si="143"/>
        <v>0</v>
      </c>
      <c r="Q131" s="59">
        <f t="shared" si="143"/>
        <v>0</v>
      </c>
      <c r="R131" s="59">
        <f t="shared" si="143"/>
        <v>0</v>
      </c>
      <c r="S131" s="59">
        <f t="shared" si="143"/>
        <v>0</v>
      </c>
      <c r="T131" s="59">
        <f t="shared" si="143"/>
        <v>0</v>
      </c>
      <c r="U131" s="59">
        <f t="shared" si="143"/>
        <v>0</v>
      </c>
      <c r="V131" s="59">
        <f t="shared" si="143"/>
        <v>0</v>
      </c>
      <c r="W131" s="59">
        <f t="shared" si="143"/>
        <v>0</v>
      </c>
      <c r="X131" s="59">
        <f t="shared" si="143"/>
        <v>0</v>
      </c>
      <c r="Y131" s="59">
        <f t="shared" si="143"/>
        <v>0</v>
      </c>
      <c r="Z131" s="59">
        <f t="shared" si="143"/>
        <v>0</v>
      </c>
      <c r="AA131" s="59">
        <f t="shared" si="143"/>
        <v>0</v>
      </c>
      <c r="AB131" s="59">
        <f t="shared" si="143"/>
        <v>0</v>
      </c>
      <c r="AC131" s="59">
        <f t="shared" si="143"/>
        <v>0</v>
      </c>
      <c r="AD131" s="59">
        <f t="shared" si="143"/>
        <v>0</v>
      </c>
      <c r="AE131" s="59">
        <f t="shared" si="143"/>
        <v>0</v>
      </c>
      <c r="AF131" s="59">
        <f t="shared" si="143"/>
        <v>0</v>
      </c>
      <c r="AG131" s="59">
        <f t="shared" si="143"/>
        <v>0</v>
      </c>
      <c r="AH131" s="59">
        <f t="shared" si="143"/>
        <v>0</v>
      </c>
      <c r="AI131" s="59">
        <f t="shared" si="143"/>
        <v>0</v>
      </c>
      <c r="AJ131" s="59">
        <f t="shared" si="143"/>
        <v>0</v>
      </c>
      <c r="AK131" s="59">
        <f t="shared" si="143"/>
        <v>0</v>
      </c>
      <c r="AL131" s="59">
        <f t="shared" si="143"/>
        <v>0</v>
      </c>
      <c r="AM131" s="59">
        <f t="shared" si="143"/>
        <v>0</v>
      </c>
    </row>
    <row r="132" spans="1:39" s="44" customFormat="1" ht="31.5" hidden="1">
      <c r="A132" s="37" t="s">
        <v>112</v>
      </c>
      <c r="B132" s="26" t="s">
        <v>192</v>
      </c>
      <c r="C132" s="25" t="s">
        <v>201</v>
      </c>
      <c r="D132" s="46" t="s">
        <v>202</v>
      </c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  <c r="AF132" s="59"/>
      <c r="AG132" s="59"/>
      <c r="AH132" s="59"/>
      <c r="AI132" s="59"/>
      <c r="AJ132" s="59"/>
      <c r="AK132" s="59"/>
      <c r="AL132" s="59"/>
      <c r="AM132" s="59"/>
    </row>
    <row r="133" spans="1:39" s="44" customFormat="1" ht="31.5" hidden="1">
      <c r="A133" s="37" t="s">
        <v>113</v>
      </c>
      <c r="B133" s="26" t="s">
        <v>193</v>
      </c>
      <c r="C133" s="25" t="s">
        <v>201</v>
      </c>
      <c r="D133" s="46" t="s">
        <v>202</v>
      </c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59"/>
      <c r="AB133" s="59"/>
      <c r="AC133" s="59"/>
      <c r="AD133" s="59"/>
      <c r="AE133" s="59"/>
      <c r="AF133" s="59"/>
      <c r="AG133" s="59"/>
      <c r="AH133" s="59"/>
      <c r="AI133" s="59"/>
      <c r="AJ133" s="59"/>
      <c r="AK133" s="59"/>
      <c r="AL133" s="59"/>
      <c r="AM133" s="59"/>
    </row>
    <row r="134" spans="1:39" s="44" customFormat="1" hidden="1">
      <c r="A134" s="26" t="s">
        <v>64</v>
      </c>
      <c r="B134" s="34" t="s">
        <v>191</v>
      </c>
      <c r="C134" s="25" t="s">
        <v>201</v>
      </c>
      <c r="D134" s="46" t="s">
        <v>202</v>
      </c>
      <c r="E134" s="59">
        <f t="shared" ref="E134:I134" si="144">E135+E136</f>
        <v>0</v>
      </c>
      <c r="F134" s="59">
        <f t="shared" si="144"/>
        <v>0</v>
      </c>
      <c r="G134" s="59">
        <f t="shared" si="144"/>
        <v>0</v>
      </c>
      <c r="H134" s="59">
        <f t="shared" si="144"/>
        <v>0</v>
      </c>
      <c r="I134" s="59">
        <f t="shared" si="144"/>
        <v>0</v>
      </c>
      <c r="J134" s="59">
        <f t="shared" ref="J134:AM134" si="145">J135+J136</f>
        <v>0</v>
      </c>
      <c r="K134" s="59">
        <f t="shared" si="145"/>
        <v>0</v>
      </c>
      <c r="L134" s="59">
        <f t="shared" si="145"/>
        <v>0</v>
      </c>
      <c r="M134" s="59">
        <f t="shared" si="145"/>
        <v>0</v>
      </c>
      <c r="N134" s="59">
        <f t="shared" si="145"/>
        <v>0</v>
      </c>
      <c r="O134" s="59">
        <f t="shared" si="145"/>
        <v>0</v>
      </c>
      <c r="P134" s="59">
        <f t="shared" si="145"/>
        <v>0</v>
      </c>
      <c r="Q134" s="59">
        <f t="shared" si="145"/>
        <v>0</v>
      </c>
      <c r="R134" s="59">
        <f t="shared" si="145"/>
        <v>0</v>
      </c>
      <c r="S134" s="59">
        <f t="shared" si="145"/>
        <v>0</v>
      </c>
      <c r="T134" s="59">
        <f t="shared" si="145"/>
        <v>0</v>
      </c>
      <c r="U134" s="59">
        <f t="shared" si="145"/>
        <v>0</v>
      </c>
      <c r="V134" s="59">
        <f t="shared" si="145"/>
        <v>0</v>
      </c>
      <c r="W134" s="59">
        <f t="shared" si="145"/>
        <v>0</v>
      </c>
      <c r="X134" s="59">
        <f t="shared" si="145"/>
        <v>0</v>
      </c>
      <c r="Y134" s="59">
        <f t="shared" si="145"/>
        <v>0</v>
      </c>
      <c r="Z134" s="59">
        <f t="shared" si="145"/>
        <v>0</v>
      </c>
      <c r="AA134" s="59">
        <f t="shared" si="145"/>
        <v>0</v>
      </c>
      <c r="AB134" s="59">
        <f t="shared" si="145"/>
        <v>0</v>
      </c>
      <c r="AC134" s="59">
        <f t="shared" si="145"/>
        <v>0</v>
      </c>
      <c r="AD134" s="59">
        <f t="shared" si="145"/>
        <v>0</v>
      </c>
      <c r="AE134" s="59">
        <f t="shared" si="145"/>
        <v>0</v>
      </c>
      <c r="AF134" s="59">
        <f t="shared" si="145"/>
        <v>0</v>
      </c>
      <c r="AG134" s="59">
        <f t="shared" si="145"/>
        <v>0</v>
      </c>
      <c r="AH134" s="59">
        <f t="shared" si="145"/>
        <v>0</v>
      </c>
      <c r="AI134" s="59">
        <f t="shared" si="145"/>
        <v>0</v>
      </c>
      <c r="AJ134" s="59">
        <f t="shared" si="145"/>
        <v>0</v>
      </c>
      <c r="AK134" s="59">
        <f t="shared" si="145"/>
        <v>0</v>
      </c>
      <c r="AL134" s="59">
        <f t="shared" si="145"/>
        <v>0</v>
      </c>
      <c r="AM134" s="59">
        <f t="shared" si="145"/>
        <v>0</v>
      </c>
    </row>
    <row r="135" spans="1:39" s="44" customFormat="1" ht="31.5" hidden="1">
      <c r="A135" s="37" t="s">
        <v>114</v>
      </c>
      <c r="B135" s="26" t="s">
        <v>192</v>
      </c>
      <c r="C135" s="25" t="s">
        <v>201</v>
      </c>
      <c r="D135" s="46" t="s">
        <v>202</v>
      </c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59"/>
      <c r="AB135" s="59"/>
      <c r="AC135" s="59"/>
      <c r="AD135" s="59"/>
      <c r="AE135" s="59"/>
      <c r="AF135" s="59"/>
      <c r="AG135" s="59"/>
      <c r="AH135" s="59"/>
      <c r="AI135" s="59"/>
      <c r="AJ135" s="59"/>
      <c r="AK135" s="59"/>
      <c r="AL135" s="59"/>
      <c r="AM135" s="59"/>
    </row>
    <row r="136" spans="1:39" s="44" customFormat="1" ht="31.5" hidden="1">
      <c r="A136" s="37" t="s">
        <v>115</v>
      </c>
      <c r="B136" s="26" t="s">
        <v>193</v>
      </c>
      <c r="C136" s="25" t="s">
        <v>201</v>
      </c>
      <c r="D136" s="46" t="s">
        <v>202</v>
      </c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59"/>
      <c r="AC136" s="59"/>
      <c r="AD136" s="59"/>
      <c r="AE136" s="59"/>
      <c r="AF136" s="59"/>
      <c r="AG136" s="59"/>
      <c r="AH136" s="59"/>
      <c r="AI136" s="59"/>
      <c r="AJ136" s="59"/>
      <c r="AK136" s="59"/>
      <c r="AL136" s="59"/>
      <c r="AM136" s="59"/>
    </row>
    <row r="137" spans="1:39" s="44" customFormat="1">
      <c r="A137" s="25" t="s">
        <v>116</v>
      </c>
      <c r="B137" s="26" t="s">
        <v>194</v>
      </c>
      <c r="C137" s="25" t="s">
        <v>201</v>
      </c>
      <c r="D137" s="46" t="s">
        <v>202</v>
      </c>
      <c r="E137" s="59">
        <f t="shared" ref="E137:I137" si="146">E138+E139+E140+E141</f>
        <v>0</v>
      </c>
      <c r="F137" s="59">
        <f t="shared" si="146"/>
        <v>0</v>
      </c>
      <c r="G137" s="59">
        <f t="shared" si="146"/>
        <v>0</v>
      </c>
      <c r="H137" s="59">
        <f t="shared" si="146"/>
        <v>0</v>
      </c>
      <c r="I137" s="59">
        <f t="shared" si="146"/>
        <v>0</v>
      </c>
      <c r="J137" s="59">
        <f t="shared" ref="J137:AM137" si="147">J138+J139+J140+J141</f>
        <v>0</v>
      </c>
      <c r="K137" s="59">
        <f t="shared" si="147"/>
        <v>0</v>
      </c>
      <c r="L137" s="59">
        <f t="shared" si="147"/>
        <v>0</v>
      </c>
      <c r="M137" s="59">
        <f t="shared" si="147"/>
        <v>0</v>
      </c>
      <c r="N137" s="59">
        <f t="shared" si="147"/>
        <v>0</v>
      </c>
      <c r="O137" s="59">
        <f t="shared" si="147"/>
        <v>0</v>
      </c>
      <c r="P137" s="59">
        <f t="shared" si="147"/>
        <v>0</v>
      </c>
      <c r="Q137" s="59">
        <f t="shared" si="147"/>
        <v>0</v>
      </c>
      <c r="R137" s="59">
        <f t="shared" si="147"/>
        <v>0</v>
      </c>
      <c r="S137" s="59">
        <f t="shared" si="147"/>
        <v>0</v>
      </c>
      <c r="T137" s="59">
        <f t="shared" si="147"/>
        <v>0</v>
      </c>
      <c r="U137" s="59">
        <f t="shared" si="147"/>
        <v>0</v>
      </c>
      <c r="V137" s="59">
        <f t="shared" si="147"/>
        <v>0</v>
      </c>
      <c r="W137" s="59">
        <f t="shared" si="147"/>
        <v>0</v>
      </c>
      <c r="X137" s="59">
        <f t="shared" si="147"/>
        <v>0</v>
      </c>
      <c r="Y137" s="59">
        <f t="shared" si="147"/>
        <v>0</v>
      </c>
      <c r="Z137" s="59">
        <f t="shared" si="147"/>
        <v>0</v>
      </c>
      <c r="AA137" s="59">
        <f t="shared" si="147"/>
        <v>0</v>
      </c>
      <c r="AB137" s="59">
        <f t="shared" si="147"/>
        <v>0</v>
      </c>
      <c r="AC137" s="59">
        <f t="shared" si="147"/>
        <v>0</v>
      </c>
      <c r="AD137" s="59">
        <f t="shared" si="147"/>
        <v>0</v>
      </c>
      <c r="AE137" s="59">
        <f t="shared" si="147"/>
        <v>0</v>
      </c>
      <c r="AF137" s="59">
        <f t="shared" si="147"/>
        <v>0</v>
      </c>
      <c r="AG137" s="59">
        <f t="shared" si="147"/>
        <v>0</v>
      </c>
      <c r="AH137" s="59">
        <f t="shared" si="147"/>
        <v>0</v>
      </c>
      <c r="AI137" s="59">
        <f t="shared" si="147"/>
        <v>0</v>
      </c>
      <c r="AJ137" s="59">
        <f t="shared" si="147"/>
        <v>0</v>
      </c>
      <c r="AK137" s="59">
        <f t="shared" si="147"/>
        <v>0</v>
      </c>
      <c r="AL137" s="59">
        <f t="shared" si="147"/>
        <v>0</v>
      </c>
      <c r="AM137" s="59">
        <f t="shared" si="147"/>
        <v>0</v>
      </c>
    </row>
    <row r="138" spans="1:39" s="44" customFormat="1" ht="31.5" hidden="1">
      <c r="A138" s="25" t="s">
        <v>117</v>
      </c>
      <c r="B138" s="26" t="s">
        <v>195</v>
      </c>
      <c r="C138" s="25" t="s">
        <v>201</v>
      </c>
      <c r="D138" s="46" t="s">
        <v>202</v>
      </c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</row>
    <row r="139" spans="1:39" s="44" customFormat="1" hidden="1">
      <c r="A139" s="25" t="s">
        <v>118</v>
      </c>
      <c r="B139" s="26" t="s">
        <v>196</v>
      </c>
      <c r="C139" s="25" t="s">
        <v>201</v>
      </c>
      <c r="D139" s="46" t="s">
        <v>202</v>
      </c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  <c r="Z139" s="59"/>
      <c r="AA139" s="59"/>
      <c r="AB139" s="59"/>
      <c r="AC139" s="59"/>
      <c r="AD139" s="59"/>
      <c r="AE139" s="59"/>
      <c r="AF139" s="59"/>
      <c r="AG139" s="59"/>
      <c r="AH139" s="59"/>
      <c r="AI139" s="59"/>
      <c r="AJ139" s="59"/>
      <c r="AK139" s="59"/>
      <c r="AL139" s="59"/>
      <c r="AM139" s="59"/>
    </row>
    <row r="140" spans="1:39" s="44" customFormat="1" hidden="1">
      <c r="A140" s="25" t="s">
        <v>119</v>
      </c>
      <c r="B140" s="26" t="s">
        <v>197</v>
      </c>
      <c r="C140" s="25" t="s">
        <v>201</v>
      </c>
      <c r="D140" s="46" t="s">
        <v>202</v>
      </c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59"/>
      <c r="AA140" s="59"/>
      <c r="AB140" s="59"/>
      <c r="AC140" s="59"/>
      <c r="AD140" s="59"/>
      <c r="AE140" s="59"/>
      <c r="AF140" s="59"/>
      <c r="AG140" s="59"/>
      <c r="AH140" s="59"/>
      <c r="AI140" s="59"/>
      <c r="AJ140" s="59"/>
      <c r="AK140" s="59"/>
      <c r="AL140" s="59"/>
      <c r="AM140" s="59"/>
    </row>
    <row r="141" spans="1:39" s="44" customFormat="1">
      <c r="A141" s="25" t="s">
        <v>120</v>
      </c>
      <c r="B141" s="26" t="s">
        <v>198</v>
      </c>
      <c r="C141" s="25" t="s">
        <v>201</v>
      </c>
      <c r="D141" s="46" t="s">
        <v>202</v>
      </c>
      <c r="E141" s="59">
        <f t="shared" ref="E141:AM141" si="148">E142</f>
        <v>0</v>
      </c>
      <c r="F141" s="59">
        <f t="shared" si="148"/>
        <v>0</v>
      </c>
      <c r="G141" s="59">
        <f t="shared" si="148"/>
        <v>0</v>
      </c>
      <c r="H141" s="59">
        <f t="shared" si="148"/>
        <v>0</v>
      </c>
      <c r="I141" s="59">
        <f t="shared" si="148"/>
        <v>0</v>
      </c>
      <c r="J141" s="59">
        <f t="shared" si="148"/>
        <v>0</v>
      </c>
      <c r="K141" s="59">
        <f t="shared" si="148"/>
        <v>0</v>
      </c>
      <c r="L141" s="59">
        <f t="shared" si="148"/>
        <v>0</v>
      </c>
      <c r="M141" s="59">
        <f t="shared" si="148"/>
        <v>0</v>
      </c>
      <c r="N141" s="59">
        <f t="shared" si="148"/>
        <v>0</v>
      </c>
      <c r="O141" s="59">
        <f t="shared" si="148"/>
        <v>0</v>
      </c>
      <c r="P141" s="59">
        <f t="shared" si="148"/>
        <v>0</v>
      </c>
      <c r="Q141" s="59">
        <f t="shared" si="148"/>
        <v>0</v>
      </c>
      <c r="R141" s="59">
        <f t="shared" si="148"/>
        <v>0</v>
      </c>
      <c r="S141" s="59">
        <f t="shared" si="148"/>
        <v>0</v>
      </c>
      <c r="T141" s="59">
        <f t="shared" si="148"/>
        <v>0</v>
      </c>
      <c r="U141" s="59">
        <f t="shared" si="148"/>
        <v>0</v>
      </c>
      <c r="V141" s="59">
        <f t="shared" si="148"/>
        <v>0</v>
      </c>
      <c r="W141" s="59">
        <f t="shared" si="148"/>
        <v>0</v>
      </c>
      <c r="X141" s="59">
        <f t="shared" si="148"/>
        <v>0</v>
      </c>
      <c r="Y141" s="59">
        <f t="shared" si="148"/>
        <v>0</v>
      </c>
      <c r="Z141" s="59">
        <f t="shared" si="148"/>
        <v>0</v>
      </c>
      <c r="AA141" s="59">
        <f t="shared" si="148"/>
        <v>0</v>
      </c>
      <c r="AB141" s="59">
        <f t="shared" si="148"/>
        <v>0</v>
      </c>
      <c r="AC141" s="59">
        <f t="shared" si="148"/>
        <v>0</v>
      </c>
      <c r="AD141" s="59">
        <f t="shared" si="148"/>
        <v>0</v>
      </c>
      <c r="AE141" s="59">
        <f t="shared" si="148"/>
        <v>0</v>
      </c>
      <c r="AF141" s="59">
        <f t="shared" si="148"/>
        <v>0</v>
      </c>
      <c r="AG141" s="59">
        <f t="shared" si="148"/>
        <v>0</v>
      </c>
      <c r="AH141" s="59">
        <f t="shared" si="148"/>
        <v>0</v>
      </c>
      <c r="AI141" s="59">
        <f t="shared" si="148"/>
        <v>0</v>
      </c>
      <c r="AJ141" s="59">
        <f t="shared" si="148"/>
        <v>0</v>
      </c>
      <c r="AK141" s="59">
        <f t="shared" si="148"/>
        <v>0</v>
      </c>
      <c r="AL141" s="59">
        <f t="shared" si="148"/>
        <v>0</v>
      </c>
      <c r="AM141" s="59">
        <f t="shared" si="148"/>
        <v>0</v>
      </c>
    </row>
    <row r="142" spans="1:39" s="44" customFormat="1" ht="31.5">
      <c r="A142" s="35" t="s">
        <v>310</v>
      </c>
      <c r="B142" s="36" t="s">
        <v>311</v>
      </c>
      <c r="C142" s="35" t="s">
        <v>312</v>
      </c>
      <c r="D142" s="46" t="s">
        <v>202</v>
      </c>
      <c r="E142" s="63">
        <v>0</v>
      </c>
      <c r="F142" s="63">
        <v>0</v>
      </c>
      <c r="G142" s="63">
        <v>0</v>
      </c>
      <c r="H142" s="63">
        <v>0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3">
        <v>0</v>
      </c>
      <c r="AB142" s="63">
        <v>0</v>
      </c>
      <c r="AC142" s="63">
        <v>0</v>
      </c>
      <c r="AD142" s="63">
        <v>0</v>
      </c>
      <c r="AE142" s="63">
        <v>0</v>
      </c>
      <c r="AF142" s="63">
        <v>0</v>
      </c>
      <c r="AG142" s="63">
        <v>0</v>
      </c>
      <c r="AH142" s="63">
        <v>0</v>
      </c>
      <c r="AI142" s="63">
        <f t="shared" ref="AI142" si="149">E142+J142+O142+T142+Y142+AD142</f>
        <v>0</v>
      </c>
      <c r="AJ142" s="63">
        <f t="shared" ref="AJ142" si="150">F142+K142+P142+U142+Z142+AE142</f>
        <v>0</v>
      </c>
      <c r="AK142" s="63">
        <f t="shared" ref="AK142" si="151">G142+L142+Q142+V142+AA142+AF142</f>
        <v>0</v>
      </c>
      <c r="AL142" s="63">
        <f t="shared" ref="AL142" si="152">H142+M142+R142+W142+AB142+AG142</f>
        <v>0</v>
      </c>
      <c r="AM142" s="63">
        <f t="shared" ref="AM142" si="153">I142+N142+S142+X142+AC142+AH142</f>
        <v>0</v>
      </c>
    </row>
    <row r="143" spans="1:39" s="44" customFormat="1" ht="31.5" hidden="1">
      <c r="A143" s="25" t="s">
        <v>121</v>
      </c>
      <c r="B143" s="26" t="s">
        <v>129</v>
      </c>
      <c r="C143" s="25" t="s">
        <v>201</v>
      </c>
      <c r="D143" s="46" t="s">
        <v>202</v>
      </c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</row>
    <row r="144" spans="1:39" s="44" customFormat="1">
      <c r="A144" s="25" t="s">
        <v>122</v>
      </c>
      <c r="B144" s="26" t="s">
        <v>199</v>
      </c>
      <c r="C144" s="25" t="s">
        <v>201</v>
      </c>
      <c r="D144" s="46" t="s">
        <v>202</v>
      </c>
      <c r="E144" s="59">
        <f t="shared" ref="E144:I144" si="154">E145+E146+E147</f>
        <v>0</v>
      </c>
      <c r="F144" s="59">
        <f t="shared" si="154"/>
        <v>0</v>
      </c>
      <c r="G144" s="59">
        <f t="shared" si="154"/>
        <v>0</v>
      </c>
      <c r="H144" s="59">
        <f t="shared" si="154"/>
        <v>0</v>
      </c>
      <c r="I144" s="59">
        <f t="shared" si="154"/>
        <v>0</v>
      </c>
      <c r="J144" s="59">
        <f t="shared" ref="J144:AM144" si="155">J145+J146+J147</f>
        <v>0</v>
      </c>
      <c r="K144" s="59">
        <f t="shared" si="155"/>
        <v>0</v>
      </c>
      <c r="L144" s="59">
        <f t="shared" si="155"/>
        <v>0</v>
      </c>
      <c r="M144" s="59">
        <f t="shared" si="155"/>
        <v>0</v>
      </c>
      <c r="N144" s="59">
        <f t="shared" si="155"/>
        <v>0</v>
      </c>
      <c r="O144" s="59">
        <f t="shared" si="155"/>
        <v>0</v>
      </c>
      <c r="P144" s="59">
        <f t="shared" si="155"/>
        <v>0</v>
      </c>
      <c r="Q144" s="59">
        <f t="shared" si="155"/>
        <v>0</v>
      </c>
      <c r="R144" s="59">
        <f t="shared" si="155"/>
        <v>0</v>
      </c>
      <c r="S144" s="59">
        <f t="shared" si="155"/>
        <v>0</v>
      </c>
      <c r="T144" s="59">
        <f t="shared" si="155"/>
        <v>0</v>
      </c>
      <c r="U144" s="59">
        <f t="shared" si="155"/>
        <v>0</v>
      </c>
      <c r="V144" s="59">
        <f t="shared" si="155"/>
        <v>0</v>
      </c>
      <c r="W144" s="59">
        <f t="shared" si="155"/>
        <v>0</v>
      </c>
      <c r="X144" s="59">
        <f t="shared" si="155"/>
        <v>0</v>
      </c>
      <c r="Y144" s="59">
        <f t="shared" si="155"/>
        <v>0</v>
      </c>
      <c r="Z144" s="59">
        <f t="shared" si="155"/>
        <v>0</v>
      </c>
      <c r="AA144" s="59">
        <f t="shared" si="155"/>
        <v>0</v>
      </c>
      <c r="AB144" s="59">
        <f t="shared" si="155"/>
        <v>0</v>
      </c>
      <c r="AC144" s="59">
        <f t="shared" si="155"/>
        <v>0</v>
      </c>
      <c r="AD144" s="59">
        <f t="shared" si="155"/>
        <v>0</v>
      </c>
      <c r="AE144" s="59">
        <f t="shared" si="155"/>
        <v>0</v>
      </c>
      <c r="AF144" s="59">
        <f t="shared" si="155"/>
        <v>0</v>
      </c>
      <c r="AG144" s="59">
        <f t="shared" si="155"/>
        <v>0</v>
      </c>
      <c r="AH144" s="59">
        <f t="shared" si="155"/>
        <v>0</v>
      </c>
      <c r="AI144" s="59">
        <f t="shared" si="155"/>
        <v>0</v>
      </c>
      <c r="AJ144" s="59">
        <f t="shared" si="155"/>
        <v>0</v>
      </c>
      <c r="AK144" s="59">
        <f t="shared" si="155"/>
        <v>0</v>
      </c>
      <c r="AL144" s="59">
        <f t="shared" si="155"/>
        <v>0</v>
      </c>
      <c r="AM144" s="59">
        <f t="shared" si="155"/>
        <v>0</v>
      </c>
    </row>
    <row r="145" spans="1:39" s="44" customFormat="1">
      <c r="A145" s="35" t="s">
        <v>313</v>
      </c>
      <c r="B145" s="36" t="s">
        <v>314</v>
      </c>
      <c r="C145" s="35" t="s">
        <v>315</v>
      </c>
      <c r="D145" s="46" t="s">
        <v>202</v>
      </c>
      <c r="E145" s="63">
        <v>0</v>
      </c>
      <c r="F145" s="63">
        <v>0</v>
      </c>
      <c r="G145" s="63">
        <v>0</v>
      </c>
      <c r="H145" s="63">
        <v>0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3">
        <v>0</v>
      </c>
      <c r="P145" s="63">
        <v>0</v>
      </c>
      <c r="Q145" s="63">
        <v>0</v>
      </c>
      <c r="R145" s="63">
        <v>0</v>
      </c>
      <c r="S145" s="63">
        <v>0</v>
      </c>
      <c r="T145" s="63">
        <v>0</v>
      </c>
      <c r="U145" s="63">
        <v>0</v>
      </c>
      <c r="V145" s="63">
        <v>0</v>
      </c>
      <c r="W145" s="63">
        <v>0</v>
      </c>
      <c r="X145" s="63">
        <v>0</v>
      </c>
      <c r="Y145" s="63">
        <v>0</v>
      </c>
      <c r="Z145" s="63">
        <v>0</v>
      </c>
      <c r="AA145" s="63">
        <v>0</v>
      </c>
      <c r="AB145" s="63">
        <v>0</v>
      </c>
      <c r="AC145" s="63">
        <v>0</v>
      </c>
      <c r="AD145" s="63">
        <v>0</v>
      </c>
      <c r="AE145" s="63">
        <v>0</v>
      </c>
      <c r="AF145" s="63">
        <v>0</v>
      </c>
      <c r="AG145" s="63">
        <v>0</v>
      </c>
      <c r="AH145" s="63">
        <v>0</v>
      </c>
      <c r="AI145" s="63">
        <f t="shared" ref="AI145" si="156">E145+J145+O145+T145+Y145+AD145</f>
        <v>0</v>
      </c>
      <c r="AJ145" s="63">
        <f t="shared" ref="AJ145" si="157">F145+K145+P145+U145+Z145+AE145</f>
        <v>0</v>
      </c>
      <c r="AK145" s="63">
        <f t="shared" ref="AK145" si="158">G145+L145+Q145+V145+AA145+AF145</f>
        <v>0</v>
      </c>
      <c r="AL145" s="63">
        <f t="shared" ref="AL145" si="159">H145+M145+R145+W145+AB145+AG145</f>
        <v>0</v>
      </c>
      <c r="AM145" s="63">
        <f t="shared" ref="AM145" si="160">I145+N145+S145+X145+AC145+AH145</f>
        <v>0</v>
      </c>
    </row>
    <row r="146" spans="1:39" s="44" customFormat="1">
      <c r="A146" s="35" t="s">
        <v>316</v>
      </c>
      <c r="B146" s="36" t="s">
        <v>317</v>
      </c>
      <c r="C146" s="35" t="s">
        <v>339</v>
      </c>
      <c r="D146" s="46" t="s">
        <v>202</v>
      </c>
      <c r="E146" s="63">
        <v>0</v>
      </c>
      <c r="F146" s="63">
        <v>0</v>
      </c>
      <c r="G146" s="63">
        <v>0</v>
      </c>
      <c r="H146" s="63">
        <v>0</v>
      </c>
      <c r="I146" s="63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v>0</v>
      </c>
      <c r="O146" s="63">
        <v>0</v>
      </c>
      <c r="P146" s="63">
        <v>0</v>
      </c>
      <c r="Q146" s="63">
        <v>0</v>
      </c>
      <c r="R146" s="63">
        <v>0</v>
      </c>
      <c r="S146" s="63">
        <v>0</v>
      </c>
      <c r="T146" s="63">
        <v>0</v>
      </c>
      <c r="U146" s="63">
        <v>0</v>
      </c>
      <c r="V146" s="63">
        <v>0</v>
      </c>
      <c r="W146" s="63">
        <v>0</v>
      </c>
      <c r="X146" s="63">
        <v>0</v>
      </c>
      <c r="Y146" s="63">
        <v>0</v>
      </c>
      <c r="Z146" s="63">
        <v>0</v>
      </c>
      <c r="AA146" s="63">
        <v>0</v>
      </c>
      <c r="AB146" s="63">
        <v>0</v>
      </c>
      <c r="AC146" s="63">
        <v>0</v>
      </c>
      <c r="AD146" s="63">
        <v>0</v>
      </c>
      <c r="AE146" s="63">
        <v>0</v>
      </c>
      <c r="AF146" s="63">
        <v>0</v>
      </c>
      <c r="AG146" s="63">
        <v>0</v>
      </c>
      <c r="AH146" s="63">
        <v>0</v>
      </c>
      <c r="AI146" s="63">
        <f t="shared" ref="AI146:AI147" si="161">E146+J146+O146+T146+Y146+AD146</f>
        <v>0</v>
      </c>
      <c r="AJ146" s="63">
        <f t="shared" ref="AJ146:AJ147" si="162">F146+K146+P146+U146+Z146+AE146</f>
        <v>0</v>
      </c>
      <c r="AK146" s="63">
        <f t="shared" ref="AK146:AK147" si="163">G146+L146+Q146+V146+AA146+AF146</f>
        <v>0</v>
      </c>
      <c r="AL146" s="63">
        <f t="shared" ref="AL146:AL147" si="164">H146+M146+R146+W146+AB146+AG146</f>
        <v>0</v>
      </c>
      <c r="AM146" s="63">
        <f t="shared" ref="AM146:AM147" si="165">I146+N146+S146+X146+AC146+AH146</f>
        <v>0</v>
      </c>
    </row>
    <row r="147" spans="1:39" s="44" customFormat="1">
      <c r="A147" s="35" t="s">
        <v>318</v>
      </c>
      <c r="B147" s="36" t="s">
        <v>319</v>
      </c>
      <c r="C147" s="35" t="s">
        <v>320</v>
      </c>
      <c r="D147" s="46" t="s">
        <v>202</v>
      </c>
      <c r="E147" s="63">
        <v>0</v>
      </c>
      <c r="F147" s="63">
        <v>0</v>
      </c>
      <c r="G147" s="63">
        <v>0</v>
      </c>
      <c r="H147" s="63">
        <v>0</v>
      </c>
      <c r="I147" s="63">
        <v>0</v>
      </c>
      <c r="J147" s="63">
        <v>0</v>
      </c>
      <c r="K147" s="63">
        <v>0</v>
      </c>
      <c r="L147" s="63">
        <v>0</v>
      </c>
      <c r="M147" s="63">
        <v>0</v>
      </c>
      <c r="N147" s="63">
        <v>0</v>
      </c>
      <c r="O147" s="63">
        <v>0</v>
      </c>
      <c r="P147" s="63">
        <v>0</v>
      </c>
      <c r="Q147" s="63">
        <v>0</v>
      </c>
      <c r="R147" s="63">
        <v>0</v>
      </c>
      <c r="S147" s="63">
        <v>0</v>
      </c>
      <c r="T147" s="63">
        <v>0</v>
      </c>
      <c r="U147" s="63">
        <v>0</v>
      </c>
      <c r="V147" s="63">
        <v>0</v>
      </c>
      <c r="W147" s="63">
        <v>0</v>
      </c>
      <c r="X147" s="63">
        <v>0</v>
      </c>
      <c r="Y147" s="63">
        <v>0</v>
      </c>
      <c r="Z147" s="63">
        <v>0</v>
      </c>
      <c r="AA147" s="63">
        <v>0</v>
      </c>
      <c r="AB147" s="63">
        <v>0</v>
      </c>
      <c r="AC147" s="63">
        <v>0</v>
      </c>
      <c r="AD147" s="63">
        <v>0</v>
      </c>
      <c r="AE147" s="63">
        <v>0</v>
      </c>
      <c r="AF147" s="63">
        <v>0</v>
      </c>
      <c r="AG147" s="63">
        <v>0</v>
      </c>
      <c r="AH147" s="63">
        <v>0</v>
      </c>
      <c r="AI147" s="63">
        <f t="shared" si="161"/>
        <v>0</v>
      </c>
      <c r="AJ147" s="63">
        <f t="shared" si="162"/>
        <v>0</v>
      </c>
      <c r="AK147" s="63">
        <f t="shared" si="163"/>
        <v>0</v>
      </c>
      <c r="AL147" s="63">
        <f t="shared" si="164"/>
        <v>0</v>
      </c>
      <c r="AM147" s="63">
        <f t="shared" si="165"/>
        <v>0</v>
      </c>
    </row>
    <row r="148" spans="1:39" s="42" customFormat="1">
      <c r="A148" s="38" t="s">
        <v>65</v>
      </c>
      <c r="B148" s="28" t="s">
        <v>200</v>
      </c>
      <c r="C148" s="38" t="s">
        <v>201</v>
      </c>
      <c r="D148" s="41" t="s">
        <v>202</v>
      </c>
      <c r="E148" s="64">
        <f t="shared" ref="E148:I148" si="166">E149+E150</f>
        <v>0</v>
      </c>
      <c r="F148" s="64">
        <f t="shared" si="166"/>
        <v>0</v>
      </c>
      <c r="G148" s="64">
        <f t="shared" si="166"/>
        <v>0</v>
      </c>
      <c r="H148" s="64">
        <f t="shared" si="166"/>
        <v>0</v>
      </c>
      <c r="I148" s="64">
        <f t="shared" si="166"/>
        <v>0</v>
      </c>
      <c r="J148" s="64">
        <f t="shared" ref="J148:AM148" si="167">J149+J150</f>
        <v>0</v>
      </c>
      <c r="K148" s="64">
        <f t="shared" si="167"/>
        <v>0</v>
      </c>
      <c r="L148" s="64">
        <f t="shared" si="167"/>
        <v>0</v>
      </c>
      <c r="M148" s="64">
        <f t="shared" si="167"/>
        <v>0</v>
      </c>
      <c r="N148" s="64">
        <f t="shared" si="167"/>
        <v>0</v>
      </c>
      <c r="O148" s="64">
        <f t="shared" si="167"/>
        <v>0</v>
      </c>
      <c r="P148" s="64">
        <f t="shared" si="167"/>
        <v>0</v>
      </c>
      <c r="Q148" s="64">
        <f t="shared" si="167"/>
        <v>0</v>
      </c>
      <c r="R148" s="64">
        <f t="shared" si="167"/>
        <v>0</v>
      </c>
      <c r="S148" s="64">
        <f t="shared" si="167"/>
        <v>0</v>
      </c>
      <c r="T148" s="64">
        <f t="shared" si="167"/>
        <v>0</v>
      </c>
      <c r="U148" s="64">
        <f t="shared" si="167"/>
        <v>0</v>
      </c>
      <c r="V148" s="64">
        <f t="shared" si="167"/>
        <v>0</v>
      </c>
      <c r="W148" s="64">
        <f t="shared" si="167"/>
        <v>0</v>
      </c>
      <c r="X148" s="64">
        <f t="shared" si="167"/>
        <v>0</v>
      </c>
      <c r="Y148" s="64">
        <f t="shared" si="167"/>
        <v>0</v>
      </c>
      <c r="Z148" s="64">
        <f t="shared" si="167"/>
        <v>0</v>
      </c>
      <c r="AA148" s="64">
        <f t="shared" si="167"/>
        <v>0</v>
      </c>
      <c r="AB148" s="64">
        <f t="shared" si="167"/>
        <v>0</v>
      </c>
      <c r="AC148" s="64">
        <f t="shared" si="167"/>
        <v>0</v>
      </c>
      <c r="AD148" s="64">
        <f t="shared" si="167"/>
        <v>0</v>
      </c>
      <c r="AE148" s="64">
        <f t="shared" si="167"/>
        <v>0</v>
      </c>
      <c r="AF148" s="64">
        <f t="shared" si="167"/>
        <v>0</v>
      </c>
      <c r="AG148" s="64">
        <f t="shared" si="167"/>
        <v>0</v>
      </c>
      <c r="AH148" s="64">
        <f t="shared" si="167"/>
        <v>0</v>
      </c>
      <c r="AI148" s="64">
        <f t="shared" si="167"/>
        <v>0</v>
      </c>
      <c r="AJ148" s="64">
        <f t="shared" si="167"/>
        <v>0</v>
      </c>
      <c r="AK148" s="64">
        <f t="shared" si="167"/>
        <v>0</v>
      </c>
      <c r="AL148" s="64">
        <f t="shared" si="167"/>
        <v>0</v>
      </c>
      <c r="AM148" s="64">
        <f t="shared" si="167"/>
        <v>0</v>
      </c>
    </row>
    <row r="149" spans="1:39" s="42" customFormat="1">
      <c r="A149" s="39" t="s">
        <v>321</v>
      </c>
      <c r="B149" s="40" t="s">
        <v>322</v>
      </c>
      <c r="C149" s="39" t="s">
        <v>323</v>
      </c>
      <c r="D149" s="41" t="s">
        <v>202</v>
      </c>
      <c r="E149" s="65">
        <v>0</v>
      </c>
      <c r="F149" s="65">
        <v>0</v>
      </c>
      <c r="G149" s="65">
        <v>0</v>
      </c>
      <c r="H149" s="65">
        <v>0</v>
      </c>
      <c r="I149" s="65">
        <v>0</v>
      </c>
      <c r="J149" s="65">
        <v>0</v>
      </c>
      <c r="K149" s="65">
        <v>0</v>
      </c>
      <c r="L149" s="65">
        <v>0</v>
      </c>
      <c r="M149" s="65">
        <v>0</v>
      </c>
      <c r="N149" s="65">
        <v>0</v>
      </c>
      <c r="O149" s="65">
        <v>0</v>
      </c>
      <c r="P149" s="65">
        <v>0</v>
      </c>
      <c r="Q149" s="65">
        <v>0</v>
      </c>
      <c r="R149" s="65">
        <v>0</v>
      </c>
      <c r="S149" s="65">
        <v>0</v>
      </c>
      <c r="T149" s="65">
        <v>0</v>
      </c>
      <c r="U149" s="65">
        <v>0</v>
      </c>
      <c r="V149" s="65">
        <v>0</v>
      </c>
      <c r="W149" s="65">
        <v>0</v>
      </c>
      <c r="X149" s="65">
        <v>0</v>
      </c>
      <c r="Y149" s="65">
        <v>0</v>
      </c>
      <c r="Z149" s="65">
        <v>0</v>
      </c>
      <c r="AA149" s="65">
        <v>0</v>
      </c>
      <c r="AB149" s="65">
        <v>0</v>
      </c>
      <c r="AC149" s="65">
        <v>0</v>
      </c>
      <c r="AD149" s="65">
        <v>0</v>
      </c>
      <c r="AE149" s="65">
        <v>0</v>
      </c>
      <c r="AF149" s="65">
        <v>0</v>
      </c>
      <c r="AG149" s="65">
        <v>0</v>
      </c>
      <c r="AH149" s="65">
        <v>0</v>
      </c>
      <c r="AI149" s="65">
        <f t="shared" ref="AI149" si="168">E149+J149+O149+T149+Y149+AD149</f>
        <v>0</v>
      </c>
      <c r="AJ149" s="65">
        <f t="shared" ref="AJ149" si="169">F149+K149+P149+U149+Z149+AE149</f>
        <v>0</v>
      </c>
      <c r="AK149" s="65">
        <f t="shared" ref="AK149" si="170">G149+L149+Q149+V149+AA149+AF149</f>
        <v>0</v>
      </c>
      <c r="AL149" s="65">
        <f t="shared" ref="AL149" si="171">H149+M149+R149+W149+AB149+AG149</f>
        <v>0</v>
      </c>
      <c r="AM149" s="65">
        <f t="shared" ref="AM149" si="172">I149+N149+S149+X149+AC149+AH149</f>
        <v>0</v>
      </c>
    </row>
    <row r="150" spans="1:39" s="42" customFormat="1">
      <c r="A150" s="39" t="s">
        <v>324</v>
      </c>
      <c r="B150" s="40" t="s">
        <v>325</v>
      </c>
      <c r="C150" s="39" t="s">
        <v>326</v>
      </c>
      <c r="D150" s="41" t="s">
        <v>202</v>
      </c>
      <c r="E150" s="65">
        <v>0</v>
      </c>
      <c r="F150" s="65">
        <v>0</v>
      </c>
      <c r="G150" s="65">
        <v>0</v>
      </c>
      <c r="H150" s="65">
        <v>0</v>
      </c>
      <c r="I150" s="65">
        <v>0</v>
      </c>
      <c r="J150" s="65">
        <v>0</v>
      </c>
      <c r="K150" s="65">
        <v>0</v>
      </c>
      <c r="L150" s="65">
        <v>0</v>
      </c>
      <c r="M150" s="65">
        <v>0</v>
      </c>
      <c r="N150" s="65">
        <v>0</v>
      </c>
      <c r="O150" s="65">
        <v>0</v>
      </c>
      <c r="P150" s="65">
        <v>0</v>
      </c>
      <c r="Q150" s="65">
        <v>0</v>
      </c>
      <c r="R150" s="65">
        <v>0</v>
      </c>
      <c r="S150" s="65">
        <v>0</v>
      </c>
      <c r="T150" s="65">
        <v>0</v>
      </c>
      <c r="U150" s="65">
        <v>0</v>
      </c>
      <c r="V150" s="65">
        <v>0</v>
      </c>
      <c r="W150" s="65">
        <v>0</v>
      </c>
      <c r="X150" s="65">
        <v>0</v>
      </c>
      <c r="Y150" s="65">
        <v>0</v>
      </c>
      <c r="Z150" s="65">
        <v>0</v>
      </c>
      <c r="AA150" s="65">
        <v>0</v>
      </c>
      <c r="AB150" s="65">
        <v>0</v>
      </c>
      <c r="AC150" s="65">
        <v>0</v>
      </c>
      <c r="AD150" s="65">
        <v>0</v>
      </c>
      <c r="AE150" s="65">
        <v>0</v>
      </c>
      <c r="AF150" s="65">
        <v>0</v>
      </c>
      <c r="AG150" s="65">
        <v>0</v>
      </c>
      <c r="AH150" s="65">
        <v>0</v>
      </c>
      <c r="AI150" s="65">
        <f t="shared" ref="AI150" si="173">E150+J150+O150+T150+Y150+AD150</f>
        <v>0</v>
      </c>
      <c r="AJ150" s="65">
        <f t="shared" ref="AJ150" si="174">F150+K150+P150+U150+Z150+AE150</f>
        <v>0</v>
      </c>
      <c r="AK150" s="65">
        <f t="shared" ref="AK150" si="175">G150+L150+Q150+V150+AA150+AF150</f>
        <v>0</v>
      </c>
      <c r="AL150" s="65">
        <f t="shared" ref="AL150" si="176">H150+M150+R150+W150+AB150+AG150</f>
        <v>0</v>
      </c>
      <c r="AM150" s="65">
        <f t="shared" ref="AM150" si="177">I150+N150+S150+X150+AC150+AH150</f>
        <v>0</v>
      </c>
    </row>
  </sheetData>
  <mergeCells count="27">
    <mergeCell ref="AD15:AH15"/>
    <mergeCell ref="AD16:AH16"/>
    <mergeCell ref="A10:AE10"/>
    <mergeCell ref="A11:AE11"/>
    <mergeCell ref="A12:AE12"/>
    <mergeCell ref="J14:AM14"/>
    <mergeCell ref="J15:N15"/>
    <mergeCell ref="O15:S15"/>
    <mergeCell ref="AI15:AM15"/>
    <mergeCell ref="T15:X15"/>
    <mergeCell ref="Y15:AC15"/>
    <mergeCell ref="AK1:AM1"/>
    <mergeCell ref="A14:A17"/>
    <mergeCell ref="B14:B17"/>
    <mergeCell ref="C14:C17"/>
    <mergeCell ref="D14:D17"/>
    <mergeCell ref="E14:I15"/>
    <mergeCell ref="E16:I16"/>
    <mergeCell ref="A4:AM4"/>
    <mergeCell ref="A6:AM6"/>
    <mergeCell ref="A7:AM7"/>
    <mergeCell ref="A9:AM9"/>
    <mergeCell ref="J16:N16"/>
    <mergeCell ref="O16:S16"/>
    <mergeCell ref="AI16:AM16"/>
    <mergeCell ref="T16:X16"/>
    <mergeCell ref="Y16:AC16"/>
  </mergeCells>
  <pageMargins left="0.37" right="0.27559055118110237" top="0.27559055118110237" bottom="0.27559055118110237" header="0" footer="0"/>
  <pageSetup paperSize="9" scale="3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2020-03-23T02:28:11Z</cp:lastPrinted>
  <dcterms:created xsi:type="dcterms:W3CDTF">2009-07-27T10:10:26Z</dcterms:created>
  <dcterms:modified xsi:type="dcterms:W3CDTF">2020-04-01T05:08:39Z</dcterms:modified>
</cp:coreProperties>
</file>